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40" windowHeight="12435" tabRatio="952" activeTab="2"/>
  </bookViews>
  <sheets>
    <sheet name="პროგრამა და განმახ პერსონალი" sheetId="1" r:id="rId1"/>
    <sheet name="1-2 სემესტრი" sheetId="2" r:id="rId2"/>
    <sheet name="3-4 სემესტრი" sheetId="5" r:id="rId3"/>
    <sheet name="5-6 სემესტრი" sheetId="15" r:id="rId4"/>
    <sheet name="7-8 სემესტრი" sheetId="6" r:id="rId5"/>
    <sheet name="კრედიტების განაწილება სემესტრში" sheetId="9" r:id="rId6"/>
    <sheet name="წინაპირობების მატრიცა" sheetId="11" r:id="rId7"/>
    <sheet name="სწავლის შედ. კავშირი სასწ.კურს" sheetId="12" r:id="rId8"/>
    <sheet name="სტ შეფასება სწავ შედეგით" sheetId="16" r:id="rId9"/>
    <sheet name="პროგრამის მიზნები და შედეგებ" sheetId="17" r:id="rId10"/>
    <sheet name="სასწ კურს სწ.შედ.დაპროგშედ რუკა" sheetId="18" r:id="rId11"/>
    <sheet name="Sheet1" sheetId="19" r:id="rId12"/>
  </sheets>
  <calcPr calcId="162913"/>
</workbook>
</file>

<file path=xl/calcChain.xml><?xml version="1.0" encoding="utf-8"?>
<calcChain xmlns="http://schemas.openxmlformats.org/spreadsheetml/2006/main">
  <c r="N10" i="5" l="1"/>
  <c r="O10" i="5"/>
  <c r="D12" i="15" l="1"/>
  <c r="E12" i="15"/>
  <c r="F12" i="15"/>
  <c r="I12" i="15"/>
  <c r="J12" i="15"/>
  <c r="R8" i="5"/>
  <c r="S8" i="5" s="1"/>
  <c r="C12" i="15"/>
  <c r="I11" i="15"/>
  <c r="G11" i="15"/>
  <c r="H11" i="15" s="1"/>
  <c r="G7" i="6" l="1"/>
  <c r="I7" i="6"/>
  <c r="H7" i="6" s="1"/>
  <c r="G8" i="6"/>
  <c r="I8" i="6"/>
  <c r="C9" i="6"/>
  <c r="D9" i="6"/>
  <c r="E9" i="6"/>
  <c r="F9" i="6"/>
  <c r="J9" i="6"/>
  <c r="H8" i="6" l="1"/>
  <c r="I5" i="6"/>
  <c r="I6" i="6"/>
  <c r="I4" i="6"/>
  <c r="G5" i="6"/>
  <c r="G6" i="6"/>
  <c r="H6" i="6" s="1"/>
  <c r="G4" i="6"/>
  <c r="T6" i="15"/>
  <c r="T12" i="15" s="1"/>
  <c r="O12" i="15"/>
  <c r="P12" i="15"/>
  <c r="Q12" i="15"/>
  <c r="U12" i="15"/>
  <c r="N12" i="15"/>
  <c r="R7" i="15"/>
  <c r="S7" i="15" s="1"/>
  <c r="R8" i="15"/>
  <c r="S8" i="15" s="1"/>
  <c r="R9" i="15"/>
  <c r="S9" i="15" s="1"/>
  <c r="R10" i="15"/>
  <c r="S10" i="15" s="1"/>
  <c r="R11" i="15"/>
  <c r="S11" i="15" s="1"/>
  <c r="R6" i="15"/>
  <c r="G7" i="15"/>
  <c r="H7" i="15" s="1"/>
  <c r="G8" i="15"/>
  <c r="H8" i="15" s="1"/>
  <c r="G9" i="15"/>
  <c r="H9" i="15" s="1"/>
  <c r="G10" i="15"/>
  <c r="H10" i="15" s="1"/>
  <c r="G6" i="15"/>
  <c r="R5" i="5"/>
  <c r="S5" i="5" s="1"/>
  <c r="R6" i="5"/>
  <c r="S6" i="5" s="1"/>
  <c r="R7" i="5"/>
  <c r="S7" i="5" s="1"/>
  <c r="R9" i="5"/>
  <c r="S9" i="5" s="1"/>
  <c r="S10" i="5" s="1"/>
  <c r="R4" i="5"/>
  <c r="S4" i="5" s="1"/>
  <c r="G5" i="5"/>
  <c r="H5" i="5" s="1"/>
  <c r="G6" i="5"/>
  <c r="H6" i="5" s="1"/>
  <c r="G7" i="5"/>
  <c r="H7" i="5" s="1"/>
  <c r="G8" i="5"/>
  <c r="H8" i="5" s="1"/>
  <c r="G9" i="5"/>
  <c r="H9" i="5" s="1"/>
  <c r="G4" i="5"/>
  <c r="H4" i="5" s="1"/>
  <c r="R5" i="2"/>
  <c r="S5" i="2" s="1"/>
  <c r="R6" i="2"/>
  <c r="S6" i="2" s="1"/>
  <c r="R7" i="2"/>
  <c r="S7" i="2" s="1"/>
  <c r="R8" i="2"/>
  <c r="S8" i="2" s="1"/>
  <c r="R9" i="2"/>
  <c r="S9" i="2" s="1"/>
  <c r="R4" i="2"/>
  <c r="S4" i="2" s="1"/>
  <c r="G5" i="2"/>
  <c r="H5" i="2" s="1"/>
  <c r="G6" i="2"/>
  <c r="H6" i="2" s="1"/>
  <c r="G7" i="2"/>
  <c r="H7" i="2" s="1"/>
  <c r="G8" i="2"/>
  <c r="H8" i="2" s="1"/>
  <c r="G9" i="2"/>
  <c r="H9" i="2" s="1"/>
  <c r="G4" i="2"/>
  <c r="H4" i="2" s="1"/>
  <c r="R12" i="15" l="1"/>
  <c r="H6" i="15"/>
  <c r="H12" i="15" s="1"/>
  <c r="G12" i="15"/>
  <c r="S6" i="15"/>
  <c r="S12" i="15" s="1"/>
  <c r="H5" i="6"/>
  <c r="H4" i="6"/>
  <c r="I9" i="6"/>
  <c r="H9" i="6" s="1"/>
  <c r="G9" i="6"/>
  <c r="G42" i="9"/>
  <c r="G13" i="9" l="1"/>
  <c r="G6" i="9"/>
  <c r="G7" i="9"/>
  <c r="G9" i="9"/>
  <c r="G10" i="9"/>
  <c r="G11" i="9"/>
  <c r="G12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R10" i="5"/>
  <c r="T10" i="5"/>
  <c r="G10" i="5"/>
  <c r="H10" i="5"/>
  <c r="I10" i="5"/>
  <c r="R10" i="2"/>
  <c r="S10" i="2"/>
  <c r="T10" i="2"/>
  <c r="H10" i="2"/>
  <c r="I10" i="2"/>
  <c r="G10" i="2"/>
  <c r="G29" i="9" l="1"/>
  <c r="D37" i="1"/>
  <c r="D23" i="1"/>
  <c r="D9" i="1" l="1"/>
  <c r="D16" i="1"/>
  <c r="D30" i="1"/>
  <c r="D44" i="1"/>
  <c r="D50" i="1"/>
  <c r="D53" i="1"/>
  <c r="D10" i="5" l="1"/>
  <c r="E10" i="5"/>
  <c r="F10" i="5"/>
  <c r="D10" i="2" l="1"/>
  <c r="E10" i="2"/>
  <c r="F10" i="2"/>
  <c r="C10" i="2"/>
  <c r="J10" i="5" l="1"/>
  <c r="J10" i="2"/>
</calcChain>
</file>

<file path=xl/sharedStrings.xml><?xml version="1.0" encoding="utf-8"?>
<sst xmlns="http://schemas.openxmlformats.org/spreadsheetml/2006/main" count="667" uniqueCount="240">
  <si>
    <t>სემესტრი</t>
  </si>
  <si>
    <t>საგანი</t>
  </si>
  <si>
    <t>წინაპირობა</t>
  </si>
  <si>
    <t>კრედიტი</t>
  </si>
  <si>
    <t>კურსის ტიპი</t>
  </si>
  <si>
    <t>პროფესორი</t>
  </si>
  <si>
    <t>წინაპირობის გარეშე</t>
  </si>
  <si>
    <t>თავისუფალი კრედიტი</t>
  </si>
  <si>
    <t>აკადემიური წერა</t>
  </si>
  <si>
    <t>ინგლისური ენა 1</t>
  </si>
  <si>
    <t>ბიოეთიკა</t>
  </si>
  <si>
    <t>ინგლისური ენა 2</t>
  </si>
  <si>
    <t>ინგლისური ენა 3</t>
  </si>
  <si>
    <t xml:space="preserve">თავისუფალი კრედიტი </t>
  </si>
  <si>
    <t>სოციოლოგია</t>
  </si>
  <si>
    <t>მედიცინის ისტორია</t>
  </si>
  <si>
    <t>საქართველოს ისტორია</t>
  </si>
  <si>
    <t>I სემესტრი</t>
  </si>
  <si>
    <t>საგნის დასახელება</t>
  </si>
  <si>
    <t>საათების რაოდენობა</t>
  </si>
  <si>
    <t>ლექცია</t>
  </si>
  <si>
    <t>პრაქტიკული</t>
  </si>
  <si>
    <t>შუალედური გამოცდა</t>
  </si>
  <si>
    <t>დასკვნითი გამოცდა</t>
  </si>
  <si>
    <t>საკონტაქტო საათი სულ</t>
  </si>
  <si>
    <t>დამოუკიდებელი</t>
  </si>
  <si>
    <t>#</t>
  </si>
  <si>
    <t>II სემესტრი</t>
  </si>
  <si>
    <t>სულ</t>
  </si>
  <si>
    <t>IV სემესტრი</t>
  </si>
  <si>
    <t>V  სემესტრი</t>
  </si>
  <si>
    <t>VI სემესტრი</t>
  </si>
  <si>
    <t>VIII სემესტრი</t>
  </si>
  <si>
    <t>VII  სემესტრი</t>
  </si>
  <si>
    <t>კურსის დასახელება</t>
  </si>
  <si>
    <t>კრედიტები სემესტრების მიხედვით</t>
  </si>
  <si>
    <t>კრედიტების რაოდენობა</t>
  </si>
  <si>
    <t>I</t>
  </si>
  <si>
    <t>II</t>
  </si>
  <si>
    <t>III</t>
  </si>
  <si>
    <t>IV</t>
  </si>
  <si>
    <t>სასწავლო კურსის დასახელება</t>
  </si>
  <si>
    <t>სასწავლო კურსების შესწავლის წინაპირობების მატრიცა</t>
  </si>
  <si>
    <t>პრაქტიკული მეცადინეობა</t>
  </si>
  <si>
    <t>სტუდენტის სახელი, გვარი</t>
  </si>
  <si>
    <t>უმაღლესი მათემატიკა</t>
  </si>
  <si>
    <t>მენეჯმენტის საფუძვლები</t>
  </si>
  <si>
    <t>ფილოსოფია</t>
  </si>
  <si>
    <t>მსხილაძე გოჩა</t>
  </si>
  <si>
    <t>ეკონომიკური მათემატიკა</t>
  </si>
  <si>
    <t>ციხიშვილი ნინო</t>
  </si>
  <si>
    <t>გამოყენებითი სტატისტიკა</t>
  </si>
  <si>
    <t>ბენაშვილი ინგა, ბენაშვილი მამუკა</t>
  </si>
  <si>
    <t>ფინანსური საქმიანობის ანალიზი</t>
  </si>
  <si>
    <t>ინტეგრირებული მარკეტინგული კომუნიკაციები</t>
  </si>
  <si>
    <t>კოჭლამაზაშვილი ლელა</t>
  </si>
  <si>
    <t>სტარტაპების მენეჯმენტი და მეწარმეობა</t>
  </si>
  <si>
    <t>ლომსაძე-კუჭავა მაია</t>
  </si>
  <si>
    <t>სტატისტიკის საფუძვლები</t>
  </si>
  <si>
    <t>დობორჯგინიძე სუზანა</t>
  </si>
  <si>
    <t>ფინანსური მენეჯმენტი</t>
  </si>
  <si>
    <t>ჯანდაცვის მენეჯმენტი</t>
  </si>
  <si>
    <t>ქობლიანიძე თამარი</t>
  </si>
  <si>
    <t>ინგლისური ენა 4</t>
  </si>
  <si>
    <t>ჯანდაცვის ეკონომიკა</t>
  </si>
  <si>
    <t>სადაზღვეო საქმე</t>
  </si>
  <si>
    <t>ცერცვაძე არჩილი</t>
  </si>
  <si>
    <t>რისკ მენეჯმენტი</t>
  </si>
  <si>
    <t>ინვესტიციების მენეჯმენტი</t>
  </si>
  <si>
    <t>ბიზნესის ეთიკა და სოციალური პასუხისმგებლობა</t>
  </si>
  <si>
    <t>დაუთაშვილი პეტრე</t>
  </si>
  <si>
    <t>საბაკალავრო ნაშრომი</t>
  </si>
  <si>
    <t>ნადარეიშვილი ნანა</t>
  </si>
  <si>
    <t>ეკონომიკის პრინციპები 1</t>
  </si>
  <si>
    <t>ეკონომიკის პრინციპები 2</t>
  </si>
  <si>
    <t>ბუღალტრული აღრიცხვა</t>
  </si>
  <si>
    <t>სტარტაპის მენეჯმენტი და მეწარმეობა</t>
  </si>
  <si>
    <t>საქმიანი ურთიერთობების მართვა</t>
  </si>
  <si>
    <t>ინოვაციების მენეჯმენტი</t>
  </si>
  <si>
    <t>ჯანდაცვის სახელმწიფო პოლიტიკა და კანონმდებლობა</t>
  </si>
  <si>
    <t>მარკეტინგის საფუძვლები</t>
  </si>
  <si>
    <t>მიკროეკონომიკა 1</t>
  </si>
  <si>
    <t>ეკონომიკის პრინციპები 1 (მიკროეკონომიკა)</t>
  </si>
  <si>
    <t>ეკონომიკის პრინციპები 2 (მაკროეკონომიკა)</t>
  </si>
  <si>
    <t>მენეჯმენტის  საფუძვლები</t>
  </si>
  <si>
    <t>სტატისტიკის საფუძვლების</t>
  </si>
  <si>
    <t>მარკეტინგის საფუძლები</t>
  </si>
  <si>
    <t>ეკონომიკური ფსიქოლოგია</t>
  </si>
  <si>
    <t>ბიზნესის ადმინისტრირების საფუძვლები</t>
  </si>
  <si>
    <t>იოსებაძე თემური</t>
  </si>
  <si>
    <t>ეკონომიკის პრინციპები  2 (მაკროეკონომიკა)</t>
  </si>
  <si>
    <t>III  სემესტრი</t>
  </si>
  <si>
    <t>რისკ-მენეჯმენტი</t>
  </si>
  <si>
    <t>სპეციალობის არჩევითი კურსები</t>
  </si>
  <si>
    <t>საზოგადოებასთან ურთიერთობები და PR</t>
  </si>
  <si>
    <t>თავისუფალი არჩევითი კრედიტები</t>
  </si>
  <si>
    <t>თანამედროვე ინფორმაციული ტექნოლოგიები</t>
  </si>
  <si>
    <t xml:space="preserve">სპეციალობის არჩევითი კურსი  </t>
  </si>
  <si>
    <t xml:space="preserve">სპეციალობის არჩევითი კურსი    </t>
  </si>
  <si>
    <t>პროგრამის განხორცილების წლები:</t>
  </si>
  <si>
    <t>ჯამი/შეფასება</t>
  </si>
  <si>
    <t>მიკროეკონომიკა 1, მაკროეკონომიკა2</t>
  </si>
  <si>
    <t>თავისუფალი არჩევითი კურსი</t>
  </si>
  <si>
    <t xml:space="preserve">                სულ</t>
  </si>
  <si>
    <t>პროფესიული პრაქტიკა</t>
  </si>
  <si>
    <t>ბიზნეს ადმინისტრირების საფუძვლები</t>
  </si>
  <si>
    <t>თანამედროვე ინფორმაციული  ტექნოლოგიები</t>
  </si>
  <si>
    <t>ეკონომიკის პრინციპები 2  (მაკროეკონომიკა)</t>
  </si>
  <si>
    <t>უმაღლესი მათემათიკა</t>
  </si>
  <si>
    <t>გამიყენებითი სტატისტიკა</t>
  </si>
  <si>
    <t>ფინანსური  მენეჯმენტი</t>
  </si>
  <si>
    <t>ინვესტიციების  მენეჯმენტი</t>
  </si>
  <si>
    <t>ბიზნესის  ეთიკა და სოციალური პასუხისმგებლობა</t>
  </si>
  <si>
    <r>
      <t xml:space="preserve">                     </t>
    </r>
    <r>
      <rPr>
        <b/>
        <sz val="11"/>
        <rFont val="Calibri"/>
        <family val="2"/>
        <charset val="204"/>
        <scheme val="minor"/>
      </rPr>
      <t xml:space="preserve">        თავისუფალი აჩევითი კრედიტები</t>
    </r>
  </si>
  <si>
    <t>სპეციალობის არჩევითი კურსი</t>
  </si>
  <si>
    <t>სანიკიძე ეკატერინე</t>
  </si>
  <si>
    <t>სპეციალობია არჩევითი კურსი</t>
  </si>
  <si>
    <t>ადამიანური რესურსების მენეჯმენტი ჯანდაცვაში</t>
  </si>
  <si>
    <t xml:space="preserve"> ფინანსური მენეჯმენტი </t>
  </si>
  <si>
    <t>მენეჯმენტის  საფუძვლები, ბუღალტრული აღრიცხვა</t>
  </si>
  <si>
    <t>ჯოხაძე ხათუნა, ზუბიაშვილი მარია</t>
  </si>
  <si>
    <t>გლობალური  ბიზნესი</t>
  </si>
  <si>
    <t>პრაქტიკული უნარები მენეჯმენტში</t>
  </si>
  <si>
    <t>მენეჯმენტის საფუძვლები, სტარტაპების მენეჯმენტი და მეწარმეობა, ადამიანური რესურსების მენეჯმენტი ჯანდაცვაში</t>
  </si>
  <si>
    <t>ჯანდაცვის ობიექტების ორგანიზება და მართვა</t>
  </si>
  <si>
    <t>ლაზვიაშვილი ლევანი</t>
  </si>
  <si>
    <t>ლაზვიაშვილი ნინო</t>
  </si>
  <si>
    <t>ჯანდაცვის მენეჯმენტი, პრაქტიკული უნარები მენეჯმენტში</t>
  </si>
  <si>
    <t xml:space="preserve">ფილოსოფია </t>
  </si>
  <si>
    <t>ჩიქოვანი პაატა</t>
  </si>
  <si>
    <t>სამედიცინო ფსიქოლოგია</t>
  </si>
  <si>
    <t>დობორჯგინიძე სუზანა, ლორთქიფანიძე რევაზი</t>
  </si>
  <si>
    <t>გლობალური ბიზნესი</t>
  </si>
  <si>
    <t>პრაქტიკა სპეციალობაში</t>
  </si>
  <si>
    <t>სპეციალობის არჩევითი</t>
  </si>
  <si>
    <t>საზოგადოებასთან ურთიერთობები PR</t>
  </si>
  <si>
    <t>ფინანსური ასაქმიანობის ანალიზი</t>
  </si>
  <si>
    <t xml:space="preserve">ეკონომიკური ფსიქოლოგია </t>
  </si>
  <si>
    <t>საქართველოს სოციალურ-ეკონომიკური გეოგრაფია</t>
  </si>
  <si>
    <t>ფინანსური ინსტიტუტები და ბაზრები</t>
  </si>
  <si>
    <t>ინტეგრირებული მარკეტინგული კომუნიკაცია</t>
  </si>
  <si>
    <t>ინტეგრირებული  მარკეტინგული კომუნიკაციები</t>
  </si>
  <si>
    <t>ინეგრირებული  მარკეტინგული კომუნიკაციები</t>
  </si>
  <si>
    <t>სტარტაპების მენეჯმენტი და მართვა</t>
  </si>
  <si>
    <t>პრაქტიკის ანგარიშის ჩაბარება</t>
  </si>
  <si>
    <r>
      <t>კ</t>
    </r>
    <r>
      <rPr>
        <b/>
        <sz val="8"/>
        <rFont val="Calibri"/>
        <family val="2"/>
        <charset val="204"/>
        <scheme val="minor"/>
      </rPr>
      <t>რედ. რაოდენ.</t>
    </r>
  </si>
  <si>
    <t>მენეჯმენტის საფუძვლები, ბუღალტრული აღრიცხვა</t>
  </si>
  <si>
    <t>ინგლისური ენა A 2</t>
  </si>
  <si>
    <t xml:space="preserve"> ცერცვაძე მანანა, ქუთათელაძე ალეკო</t>
  </si>
  <si>
    <t>ჯანდაცვის სისტემის მართვა</t>
  </si>
  <si>
    <t>ჯანდაცვის სისტემების მართვა</t>
  </si>
  <si>
    <t>ფირმის ეკონომიკა</t>
  </si>
  <si>
    <t>უმაღლესი მმართველობის მენეჯმენტი</t>
  </si>
  <si>
    <t>უმაღლესი მმართველობის მენეჯმ.</t>
  </si>
  <si>
    <t>ჯანდაცვის სიტემების მართვა</t>
  </si>
  <si>
    <t>ადამიანური რესურსების  მენეჯმენტი ჯანდაცვაში</t>
  </si>
  <si>
    <t>ზოგადი   სავალდებულო კურსი</t>
  </si>
  <si>
    <t>სპეციალობის  სავალდებულო კურსი</t>
  </si>
  <si>
    <t>ზოგადი  სავალდებულო კურსი</t>
  </si>
  <si>
    <t>ზოგადი სავალდებულო კურსი</t>
  </si>
  <si>
    <t>სპეციალობის    სავალდებულო კურსი</t>
  </si>
  <si>
    <t>სპეციალობის   სავალდებულო კურსი</t>
  </si>
  <si>
    <t>სპეციალობის  სავალდებულო   კურსი</t>
  </si>
  <si>
    <t xml:space="preserve"> პრაქტიკა სპეციალობაში</t>
  </si>
  <si>
    <t>სპეციალობის  სავალდებულო   კურსები</t>
  </si>
  <si>
    <t>ყველა სავალდებულო საგანმანათლებლო კურსები</t>
  </si>
  <si>
    <t>სპეციალობის სავალდებულო კურსები</t>
  </si>
  <si>
    <t>სპეციალობის ზოგადი სავალდებულო</t>
  </si>
  <si>
    <t>საქ.სოიალურ.ეკონ. გეოგრაფია</t>
  </si>
  <si>
    <t>საზოგადოებასთან ურთიერ.PR</t>
  </si>
  <si>
    <t>სწავლის შედეგი 1: ეცოდინება მენეჯმენტის თეორიული  და მეთოდოლოგიური საფუძვლები  და  მენეჯმენტის მიმართულებებში პრობლემების გაანალიზება მიიღებს  საჭირო  ფართო ბაზისურ ცოდნას</t>
  </si>
  <si>
    <t>სწავლის შედეგი 2: გაცნობიერებული აქვს მენეჯმენტის როლი ჯანდაცვის ობიექტების ეფექტიანი მართვისა და განვითარების საქმეში. მენეჯმენტის მიმართულებებში მიმდინარე პროცესებისა და ცვლილებების ოპერატიულიად წარმართვა.</t>
  </si>
  <si>
    <t xml:space="preserve">შედეგი 3:შეეძლება მენეჯმენტის განვითარებაზე  ფინანსური, მარკეტინგული პოტენციალის გამოყენება, ინფორმაციის დამუშავება შეგროვება და ანალიზი და                     მის საფუძველზე
აქვს დაგეგმილი  ღონისძიებების  დამოუკიდებლად
გატარების უნარი
</t>
  </si>
  <si>
    <t>შედეგი 4: შეეძლებათ მენეჯმენტის ფუნქციების შესრულება, ბუღალტრული აღრიცხვის მასალების  შეფასება, ფინანსური დოკუმენტების მომზადება  და აქვს  მათ გამოყენებაზე ეფექტიანი გადაწყვეტილების მიღების უნარი</t>
  </si>
  <si>
    <t>შედეგი 5: შეეძლება ჯანდაცვის  სისტემაში მენეჯმენტის იდეების, ამოცანების, არსებული პრობლემებისა  და გადაჭრის გზების შესახებ სპეციალისტებთან და არასპეციალისტებთან  კომუნიკაცია. კონტექსტისთვის შესაბამისი ფორმებით ინფორმაციისა და კომუნიკაციის ტექნოლოგიების გამოყენებით</t>
  </si>
  <si>
    <t>შედეგი 6:   შეძლებენ დამოუკიდებლად გადაწყვიტონ საკუთარი და სხვათა უწყვეტი პროფესიული განვითარების დაგეგმვა და მისი დამოუკიდებლობის მაღალი ხარისხით განხორციელება</t>
  </si>
  <si>
    <t xml:space="preserve">უმაღლესი მათემატიკ 1 ეკონ. პრინციპები 1     1  თანამედროვე    ინფორმაციული ტექნოლოგიები 1          მენეჯმენტის საფუძვლები 1              საქართველოს სოციალურ  ეკონომიკური გეოგრაფია 1         </t>
  </si>
  <si>
    <t xml:space="preserve">სტატისტიკის საფუზვლები 1           მარკეტინგის საფუძვლები 1         ბიოეთიკა 1            </t>
  </si>
  <si>
    <t>ეკონომიკური მათემატიკა 1            ეკონ. პრინციპები 2  1  ბ იზნესის ადმინისტრირების  საფუძვლები 1           ინგლისური ენა 1       ეკონომიკური ფსიქოლოგია 1</t>
  </si>
  <si>
    <t>ბიზნესის ადმინისტრირების საფუძვლები 1           აკადემიური წერა 1</t>
  </si>
  <si>
    <t>თანამედროვე ინფორმაციული ტექნოლოგიები 2ბიზნესის ადმინისრტირების  საფუძვლები 2</t>
  </si>
  <si>
    <t xml:space="preserve">ბუღალტრული აღრიცხვა 2              ინგლისური ენა 2  2   გამოყენებითი სტატისტიკა  2         </t>
  </si>
  <si>
    <t>მენეჯმენტის საფუძვლები  2ეკონომიკური მათემატიკა  2</t>
  </si>
  <si>
    <t>თანამედროვე ინფორმაციული ტექნოლოგიები 3   მენეჯმენტის საფუძვლები   3</t>
  </si>
  <si>
    <t xml:space="preserve"> ინვესტიციების             მენეჯმენტი  3
ჯანდაცვის ობიექტების ორგანიზება და მართვა  3          ბიზნესის ეთიკა და სოციალური პასუხისმგებლობა  3                   პროექტის მენეჯმენტი     3    საქმიანი ურთიერთობების მართვა  3        ფირმის ეკონომიკა   3      ფინანსური ინსტიტუტები და                       ბაზრები   3
</t>
  </si>
  <si>
    <t>აკადემიური წერა 3</t>
  </si>
  <si>
    <t>ადამიანური რესურსების მენეჯმენტი ჯანდაცვაში  3</t>
  </si>
  <si>
    <t>ბუღალტრული აღრიცხვა 3     სტარტაპების  მენეჯმენტი და მეწარმეობა 3  ეკონომიკის პრინციპები 2</t>
  </si>
  <si>
    <t>სტარტაპების  მენეჯმენტი და მეწარმეობა 2    ინგლისური ენა 3       მარკეტინგის საფუძვლები  2</t>
  </si>
  <si>
    <t>გამოყენებითი სტატისტიკა 3</t>
  </si>
  <si>
    <t>ფინანსური მენეჯმენტი 3    ჯანდაცვის ეკონომიკა  3    ჯანდაცვის სახელმწიფო პოლიტიკა და კანონმდებლობა   3         ჯანდაცვის მენეჯმენტი  3   სადაზღვევო საქმე  3     გლობალური ბიზნესი  3      ინოვაციების  მენეჯმენტი  3საზოგადოებასთან ურთიერთობები და PR 3</t>
  </si>
  <si>
    <t>ჯანდაცვის ეკონომიკა  1                      საზოგადოებასთან ურთიერთობები და PR 1                                                                 სადაზღვევო საქმე 1</t>
  </si>
  <si>
    <t>საზოგადოებასთან ურთიერთობები და PR 2   ჯანდაცვის ეკონომიკა 2      სადაზღვევო საქმე 2</t>
  </si>
  <si>
    <t xml:space="preserve">   ბუღალტრული აღრიცხვა 1     მარკეტინგის საფუძვლები  1        სტარტაპების მენეჯმენტი  1            გამოყენებითი სტატისტიკა 1 ინოვაციების  მენეჯმენტი 1</t>
  </si>
  <si>
    <t>ადამიანური რესურსების მენეჯმენტი ჯანდაცვაში  2     ფინანსური მენეჯმენტი 2    პრაქტიკული უნარები მენეჯმენტში  2     უმაღლესი მმართველობის მენეჯმენტი 3   ჯანდაცვის სისტემის მართვა 3სადაზღვევო საქმე 2          ინოვაციების  მენეჯმენტი  2</t>
  </si>
  <si>
    <t>ბიზნესის ეთიკა და სოციალური პასუხისმგებლობა 1</t>
  </si>
  <si>
    <t>ჯანდაცვის ობიექტების ორგანიზება და მართვა 2    ბიზნესის ეთიკა და სოციალური პასუხისმგებლობა 2</t>
  </si>
  <si>
    <t>ადამ.რესურსების მართვა 1</t>
  </si>
  <si>
    <t xml:space="preserve">       რისკ მენეჯმენტი 2    ადამიანური რესურსების მართვა 2                ფინანსური საქმიანობის    
            ანალიზი 2
</t>
  </si>
  <si>
    <t xml:space="preserve">   რისკ მენეჯმენტი  3   პროფესიული პრაქტიკა    3              უმაღლესი მმართველობის მენეჯმენტი</t>
  </si>
  <si>
    <t>ამყოლაძე გურამი</t>
  </si>
  <si>
    <t>ჯოხაძე ხათუნა,  ჯოლბორდი თინა</t>
  </si>
  <si>
    <t>მუჯირი  ირინა</t>
  </si>
  <si>
    <t xml:space="preserve"> კოჭლამაზაშვილი  ლელა</t>
  </si>
  <si>
    <t>ამყოლაძე  გურამი</t>
  </si>
  <si>
    <t xml:space="preserve"> ჯოხაძე  ხათუნა</t>
  </si>
  <si>
    <t xml:space="preserve"> სანიკიძე  ეკატერინე</t>
  </si>
  <si>
    <r>
      <t xml:space="preserve">საგანმანათლებლო პროგრამის განმახორციელებელი პერსონალი საგნების მითითებით                                    </t>
    </r>
    <r>
      <rPr>
        <b/>
        <sz val="16"/>
        <rFont val="Calibri"/>
        <family val="2"/>
        <scheme val="minor"/>
      </rPr>
      <t>ბაკალავრიატი</t>
    </r>
  </si>
  <si>
    <t xml:space="preserve">ეცოდინება მენეჯმენტის თეორიული  და მეთოდოლოგიური საფუძვლები  და  მენეჯმენტის მიმართულებებში პრობლემების გაანალიზება მიიღებს  საჭირო  ფართო ბაზისურ ცოდნას </t>
  </si>
  <si>
    <t xml:space="preserve">გაცნობიერებული აქვს მენეჯმენტის როლი ჯანდაცვის ობიექტების ეფექტიანი მართვისა და განვითარების საქმეში. მენეჯმენტის მიმართულებებში მიმდინარე პროცესებისა და ცვლილებების ოპერატიულიად წარმართვის მნიშვნელობა. </t>
  </si>
  <si>
    <t xml:space="preserve">შეეძლება მენეჯმენტის განვითარებაზე  ფინანსური, მარკეტინგული პოტენციალის გამოყენება, ინფორმაციის დამუშავება შეგროვება და ანალიზი და                     მის საფუძველზე
აქვს დაგეგმილი  ღონისძიებების  დამოუკიდებლად
გატარების უნარი
</t>
  </si>
  <si>
    <t>შეეძლებათ მენეჯმენტის ფუნქციების შესრულება, ბუღალტრული აღრიცხვის მასალების  შეფასება, ფინანსური დოკუმენტების მომზადება  და აქვს  მათ გამოყენებაზე ეფექტიანი გადაწყვეტილების მიღების უნარი</t>
  </si>
  <si>
    <t>შეეძლება ჯანდაცვის  სისტემაში მენეჯმენტის იდეების, ამოცანების, არსებული პრობლემებისა  და გადაჭრის გზების შესახებ სპეციალისტებთან და არასპეციალისტებთან  კომუნიკაცია. კონტექსტისთვის შესაბამისი ფორმებით ინფორმაციისა და კომუნიკაციის ტექნოლოგიების გამოყენებით</t>
  </si>
  <si>
    <t xml:space="preserve"> შეძლებენ დამოუკიდებლად გადაწყვიტონ საკუთარი და სხვათა უწყვეტი პროფესიული განვითარების დაგეგმვა და მისი დამოუკიდებლობის მაღალი ხარისხით განხორციელება</t>
  </si>
  <si>
    <t>კონკურენტუნარიანი კვალიფიკაციური, შრომის ბაზრის მოთხოვნების შესაბამისი კადრის მომზადება</t>
  </si>
  <si>
    <t>გააცნოს და მისცეს ცოდნა ჯანდაცვის მენეჯმენტის საფუძვლებზე მენეჯმენტის ფუნქციებსა და მიმართულებებზე</t>
  </si>
  <si>
    <t xml:space="preserve">განუვითაროს  დარგის სპეციფიკისა და    შრომის ბაზრის  მოთხოვნების  შესაბამისი მენეჯმენტის აუცილებელი პრაქტიკული უნარები </t>
  </si>
  <si>
    <t>მოამზადოს ჯანდაცვის სისტემისა და სხვა დარგების კომპანიებში მენეჯერული ფუნქციების შესასრულებლად და ჩამოუყალიბოს პროფესიული და სოციალური პასუხისმგებლობა, დემოკრატიული და ჰუმანური ფასეულობები და განუვითაროს მოქალაქეობრივი ღირებულებები</t>
  </si>
  <si>
    <t xml:space="preserve">ხელი შეუწყოს კურსდამთავრებულებს დასაქმებისა და შემდგომი  სწავლის გაგრძელებაში </t>
  </si>
  <si>
    <t>შედეგები</t>
  </si>
  <si>
    <t>მიზნები</t>
  </si>
  <si>
    <t>საგანმანათლებლო პროგრამის მიზნებისა და შედეგების რუკა</t>
  </si>
  <si>
    <t>*</t>
  </si>
  <si>
    <t>სასწავლო კურსები</t>
  </si>
  <si>
    <t>სპეციალობის არჩევითები</t>
  </si>
  <si>
    <t>თავისუფალი კრედიტები</t>
  </si>
  <si>
    <t>სასწავლო კურსების სწავლის შედეგების და პროგრამის სწავლის შედეგების რუკა</t>
  </si>
  <si>
    <t>თანამედროვე ინფორ. ტექნოლ.</t>
  </si>
  <si>
    <t xml:space="preserve"> ამყოლაძე გურამ , ლომსაძე-კუჭავა მაია</t>
  </si>
  <si>
    <t>ბუღალტრული აღრიცხვა ან ფინანსური მენეჯმენტი</t>
  </si>
  <si>
    <t>ვასილ კაციაშვილი, ლია ჭყონია</t>
  </si>
  <si>
    <t xml:space="preserve"> ამყოლაძე გურამი, ეკატერინე ისაკიდი,ლაშა ჯარიაშვილი</t>
  </si>
  <si>
    <t>ლაზვიაშილი ლევანი</t>
  </si>
  <si>
    <t>ბიბილური მალხაზი, დავით ჩიჩუა</t>
  </si>
  <si>
    <t>ჯოხაძე ხათუნა, თამარ კბილაძე</t>
  </si>
  <si>
    <t>მსხილაძე გოჩა, თამარ მუმლაძე</t>
  </si>
  <si>
    <t>გვენეტაძე ნანა, თინათინ ჭანია</t>
  </si>
  <si>
    <t xml:space="preserve"> გვენეტაძე  ნანა, თინათინ ჭანია</t>
  </si>
  <si>
    <t>ნანა გვენეტაძე,თინათინ ჭანია</t>
  </si>
  <si>
    <t xml:space="preserve"> გვენეტაძე ნანა, თინათინ ჭანია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</si>
</sst>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Sylfaen"/>
      <family val="1"/>
      <charset val="204"/>
    </font>
    <font>
      <sz val="10"/>
      <name val="Calibri"/>
      <family val="2"/>
      <charset val="204"/>
      <scheme val="minor"/>
    </font>
    <font>
      <b/>
      <sz val="11"/>
      <name val="Sylfaen"/>
      <family val="1"/>
      <charset val="204"/>
    </font>
    <font>
      <sz val="11"/>
      <name val="Calibri"/>
      <family val="2"/>
      <scheme val="minor"/>
    </font>
    <font>
      <b/>
      <sz val="8"/>
      <name val="Sylfaen"/>
      <family val="1"/>
      <charset val="204"/>
    </font>
    <font>
      <sz val="11"/>
      <name val="Sylfaen"/>
      <family val="1"/>
      <charset val="204"/>
    </font>
    <font>
      <b/>
      <sz val="10"/>
      <name val="Calibri"/>
      <family val="2"/>
      <charset val="204"/>
      <scheme val="minor"/>
    </font>
    <font>
      <sz val="9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1"/>
      <name val="Sylfaen"/>
      <family val="1"/>
    </font>
    <font>
      <sz val="9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Sylfae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51">
    <xf numFmtId="0" fontId="0" fillId="0" borderId="0" xfId="0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/>
    <xf numFmtId="0" fontId="2" fillId="0" borderId="4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1" fillId="3" borderId="5" xfId="0" applyFont="1" applyFill="1" applyBorder="1" applyAlignment="1">
      <alignment wrapText="1"/>
    </xf>
    <xf numFmtId="9" fontId="5" fillId="0" borderId="0" xfId="1" applyFont="1"/>
    <xf numFmtId="0" fontId="8" fillId="3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4" fillId="3" borderId="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4" fillId="4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0" fillId="3" borderId="0" xfId="0" applyFill="1"/>
    <xf numFmtId="0" fontId="14" fillId="3" borderId="6" xfId="0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9" fontId="14" fillId="4" borderId="1" xfId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0" borderId="8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9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" fillId="0" borderId="3" xfId="0" applyFont="1" applyBorder="1" applyAlignment="1">
      <alignment wrapText="1"/>
    </xf>
    <xf numFmtId="0" fontId="3" fillId="0" borderId="0" xfId="0" applyFont="1"/>
    <xf numFmtId="0" fontId="2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7" fillId="0" borderId="0" xfId="0" applyFont="1"/>
    <xf numFmtId="0" fontId="11" fillId="2" borderId="8" xfId="0" applyFont="1" applyFill="1" applyBorder="1" applyAlignment="1">
      <alignment wrapText="1"/>
    </xf>
    <xf numFmtId="0" fontId="3" fillId="0" borderId="1" xfId="0" applyFont="1" applyBorder="1"/>
    <xf numFmtId="0" fontId="17" fillId="0" borderId="1" xfId="0" applyFont="1" applyBorder="1"/>
    <xf numFmtId="0" fontId="5" fillId="0" borderId="0" xfId="0" applyFont="1" applyBorder="1"/>
    <xf numFmtId="0" fontId="1" fillId="0" borderId="0" xfId="0" applyFont="1" applyBorder="1"/>
    <xf numFmtId="0" fontId="11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Border="1" applyAlignment="1"/>
    <xf numFmtId="0" fontId="5" fillId="0" borderId="14" xfId="0" applyFont="1" applyBorder="1"/>
    <xf numFmtId="0" fontId="5" fillId="0" borderId="1" xfId="0" applyFont="1" applyBorder="1" applyAlignment="1">
      <alignment horizontal="right"/>
    </xf>
    <xf numFmtId="0" fontId="1" fillId="0" borderId="8" xfId="0" applyFont="1" applyBorder="1" applyAlignment="1">
      <alignment wrapText="1"/>
    </xf>
    <xf numFmtId="0" fontId="5" fillId="0" borderId="15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/>
    <xf numFmtId="0" fontId="0" fillId="0" borderId="0" xfId="0" applyAlignment="1">
      <alignment horizontal="left" vertical="top"/>
    </xf>
    <xf numFmtId="0" fontId="18" fillId="4" borderId="1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23" fillId="0" borderId="1" xfId="0" applyFont="1" applyBorder="1"/>
    <xf numFmtId="0" fontId="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6" fillId="7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0" fillId="0" borderId="1" xfId="0" applyBorder="1"/>
    <xf numFmtId="0" fontId="28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4" fillId="0" borderId="14" xfId="0" applyFont="1" applyFill="1" applyBorder="1" applyAlignment="1">
      <alignment wrapText="1"/>
    </xf>
    <xf numFmtId="0" fontId="11" fillId="0" borderId="12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0" xfId="0" applyFont="1" applyBorder="1"/>
    <xf numFmtId="0" fontId="1" fillId="0" borderId="10" xfId="0" applyFont="1" applyBorder="1" applyAlignment="1">
      <alignment wrapText="1"/>
    </xf>
    <xf numFmtId="0" fontId="0" fillId="0" borderId="10" xfId="0" applyBorder="1"/>
    <xf numFmtId="0" fontId="23" fillId="0" borderId="1" xfId="0" applyFont="1" applyBorder="1" applyAlignment="1">
      <alignment horizontal="right"/>
    </xf>
    <xf numFmtId="0" fontId="5" fillId="8" borderId="1" xfId="0" applyFont="1" applyFill="1" applyBorder="1"/>
    <xf numFmtId="0" fontId="5" fillId="0" borderId="1" xfId="0" applyFont="1" applyFill="1" applyBorder="1"/>
    <xf numFmtId="0" fontId="19" fillId="0" borderId="1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24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55" zoomScaleNormal="100" workbookViewId="0">
      <selection activeCell="C73" sqref="C73"/>
    </sheetView>
  </sheetViews>
  <sheetFormatPr defaultRowHeight="12.75" x14ac:dyDescent="0.2"/>
  <cols>
    <col min="1" max="1" width="7.85546875" style="11" customWidth="1"/>
    <col min="2" max="2" width="24.7109375" style="11" customWidth="1"/>
    <col min="3" max="3" width="24.28515625" style="11" customWidth="1"/>
    <col min="4" max="4" width="8.42578125" style="11" customWidth="1"/>
    <col min="5" max="5" width="36.85546875" style="11" customWidth="1"/>
    <col min="6" max="6" width="30.5703125" style="11" customWidth="1"/>
    <col min="7" max="16384" width="9.140625" style="11"/>
  </cols>
  <sheetData>
    <row r="1" spans="1:6" ht="39.75" customHeight="1" x14ac:dyDescent="0.2">
      <c r="A1" s="106" t="s">
        <v>207</v>
      </c>
      <c r="B1" s="106"/>
      <c r="C1" s="106"/>
      <c r="D1" s="106"/>
      <c r="E1" s="106"/>
      <c r="F1" s="106"/>
    </row>
    <row r="2" spans="1:6" s="10" customFormat="1" ht="66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</row>
    <row r="3" spans="1:6" ht="27.75" customHeight="1" x14ac:dyDescent="0.2">
      <c r="A3" s="2">
        <v>1</v>
      </c>
      <c r="B3" s="5" t="s">
        <v>45</v>
      </c>
      <c r="C3" s="2" t="s">
        <v>6</v>
      </c>
      <c r="D3" s="2">
        <v>6</v>
      </c>
      <c r="E3" s="49" t="s">
        <v>156</v>
      </c>
      <c r="F3" s="1" t="s">
        <v>233</v>
      </c>
    </row>
    <row r="4" spans="1:6" ht="27" customHeight="1" x14ac:dyDescent="0.2">
      <c r="A4" s="2">
        <v>1</v>
      </c>
      <c r="B4" s="2" t="s">
        <v>82</v>
      </c>
      <c r="C4" s="2" t="s">
        <v>6</v>
      </c>
      <c r="D4" s="2">
        <v>6</v>
      </c>
      <c r="E4" s="49" t="s">
        <v>157</v>
      </c>
      <c r="F4" s="5" t="s">
        <v>230</v>
      </c>
    </row>
    <row r="5" spans="1:6" ht="42" customHeight="1" x14ac:dyDescent="0.2">
      <c r="A5" s="2">
        <v>1</v>
      </c>
      <c r="B5" s="2" t="s">
        <v>96</v>
      </c>
      <c r="C5" s="2" t="s">
        <v>6</v>
      </c>
      <c r="D5" s="2">
        <v>3</v>
      </c>
      <c r="E5" s="49" t="s">
        <v>158</v>
      </c>
      <c r="F5" s="2" t="s">
        <v>148</v>
      </c>
    </row>
    <row r="6" spans="1:6" ht="30" customHeight="1" x14ac:dyDescent="0.2">
      <c r="A6" s="2">
        <v>1</v>
      </c>
      <c r="B6" s="2" t="s">
        <v>46</v>
      </c>
      <c r="C6" s="2" t="s">
        <v>6</v>
      </c>
      <c r="D6" s="2">
        <v>6</v>
      </c>
      <c r="E6" s="49" t="s">
        <v>157</v>
      </c>
      <c r="F6" s="2" t="s">
        <v>228</v>
      </c>
    </row>
    <row r="7" spans="1:6" ht="30" customHeight="1" x14ac:dyDescent="0.2">
      <c r="A7" s="2">
        <v>1</v>
      </c>
      <c r="B7" s="2" t="s">
        <v>138</v>
      </c>
      <c r="C7" s="2" t="s">
        <v>6</v>
      </c>
      <c r="D7" s="2">
        <v>5</v>
      </c>
      <c r="E7" s="49" t="s">
        <v>158</v>
      </c>
      <c r="F7" s="2" t="s">
        <v>72</v>
      </c>
    </row>
    <row r="8" spans="1:6" ht="30" customHeight="1" x14ac:dyDescent="0.2">
      <c r="A8" s="2">
        <v>1</v>
      </c>
      <c r="B8" s="2" t="s">
        <v>13</v>
      </c>
      <c r="C8" s="2" t="s">
        <v>6</v>
      </c>
      <c r="D8" s="2">
        <v>4</v>
      </c>
      <c r="E8" s="2" t="s">
        <v>13</v>
      </c>
      <c r="F8" s="2"/>
    </row>
    <row r="9" spans="1:6" ht="30" customHeight="1" x14ac:dyDescent="0.2">
      <c r="A9" s="2"/>
      <c r="B9" s="3"/>
      <c r="C9" s="3"/>
      <c r="D9" s="3">
        <f>SUM(D3:D8)</f>
        <v>30</v>
      </c>
      <c r="E9" s="3"/>
      <c r="F9" s="3"/>
    </row>
    <row r="10" spans="1:6" ht="30" customHeight="1" x14ac:dyDescent="0.2">
      <c r="A10" s="2">
        <v>2</v>
      </c>
      <c r="B10" s="2" t="s">
        <v>83</v>
      </c>
      <c r="C10" s="2" t="s">
        <v>81</v>
      </c>
      <c r="D10" s="2">
        <v>6</v>
      </c>
      <c r="E10" s="49" t="s">
        <v>157</v>
      </c>
      <c r="F10" s="5" t="s">
        <v>230</v>
      </c>
    </row>
    <row r="11" spans="1:6" ht="42.75" customHeight="1" x14ac:dyDescent="0.2">
      <c r="A11" s="2">
        <v>2</v>
      </c>
      <c r="B11" s="49" t="s">
        <v>88</v>
      </c>
      <c r="C11" s="49" t="s">
        <v>81</v>
      </c>
      <c r="D11" s="49">
        <v>5</v>
      </c>
      <c r="E11" s="49" t="s">
        <v>157</v>
      </c>
      <c r="F11" s="49" t="s">
        <v>131</v>
      </c>
    </row>
    <row r="12" spans="1:6" ht="30" customHeight="1" x14ac:dyDescent="0.2">
      <c r="A12" s="2">
        <v>2</v>
      </c>
      <c r="B12" s="2" t="s">
        <v>8</v>
      </c>
      <c r="C12" s="2" t="s">
        <v>6</v>
      </c>
      <c r="D12" s="2">
        <v>5</v>
      </c>
      <c r="E12" s="49" t="s">
        <v>156</v>
      </c>
      <c r="F12" s="2" t="s">
        <v>50</v>
      </c>
    </row>
    <row r="13" spans="1:6" ht="30" customHeight="1" x14ac:dyDescent="0.2">
      <c r="A13" s="2">
        <v>2</v>
      </c>
      <c r="B13" s="2" t="s">
        <v>49</v>
      </c>
      <c r="C13" s="5" t="s">
        <v>45</v>
      </c>
      <c r="D13" s="2">
        <v>6</v>
      </c>
      <c r="E13" s="49" t="s">
        <v>158</v>
      </c>
      <c r="F13" s="1" t="s">
        <v>233</v>
      </c>
    </row>
    <row r="14" spans="1:6" ht="30" customHeight="1" x14ac:dyDescent="0.2">
      <c r="A14" s="2">
        <v>2</v>
      </c>
      <c r="B14" s="2" t="s">
        <v>9</v>
      </c>
      <c r="C14" s="2" t="s">
        <v>6</v>
      </c>
      <c r="D14" s="2">
        <v>4</v>
      </c>
      <c r="E14" s="49" t="s">
        <v>158</v>
      </c>
      <c r="F14" s="2" t="s">
        <v>236</v>
      </c>
    </row>
    <row r="15" spans="1:6" ht="30" customHeight="1" x14ac:dyDescent="0.2">
      <c r="A15" s="2">
        <v>2</v>
      </c>
      <c r="B15" s="2" t="s">
        <v>13</v>
      </c>
      <c r="C15" s="2" t="s">
        <v>6</v>
      </c>
      <c r="D15" s="2">
        <v>4</v>
      </c>
      <c r="E15" s="2" t="s">
        <v>13</v>
      </c>
      <c r="F15" s="2"/>
    </row>
    <row r="16" spans="1:6" ht="26.25" customHeight="1" x14ac:dyDescent="0.2">
      <c r="A16" s="3"/>
      <c r="B16" s="3"/>
      <c r="C16" s="3"/>
      <c r="D16" s="3">
        <f>SUM(D10:D15)</f>
        <v>30</v>
      </c>
      <c r="E16" s="3"/>
      <c r="F16" s="3"/>
    </row>
    <row r="17" spans="1:6" ht="40.5" customHeight="1" x14ac:dyDescent="0.2">
      <c r="A17" s="12">
        <v>3</v>
      </c>
      <c r="B17" s="50" t="s">
        <v>80</v>
      </c>
      <c r="C17" s="49" t="s">
        <v>88</v>
      </c>
      <c r="D17" s="49">
        <v>6</v>
      </c>
      <c r="E17" s="49" t="s">
        <v>157</v>
      </c>
      <c r="F17" s="50" t="s">
        <v>55</v>
      </c>
    </row>
    <row r="18" spans="1:6" ht="38.25" customHeight="1" x14ac:dyDescent="0.2">
      <c r="A18" s="12">
        <v>3</v>
      </c>
      <c r="B18" s="12" t="s">
        <v>58</v>
      </c>
      <c r="C18" s="12" t="s">
        <v>49</v>
      </c>
      <c r="D18" s="12">
        <v>6</v>
      </c>
      <c r="E18" s="49" t="s">
        <v>157</v>
      </c>
      <c r="F18" s="2" t="s">
        <v>52</v>
      </c>
    </row>
    <row r="19" spans="1:6" ht="45.75" customHeight="1" x14ac:dyDescent="0.2">
      <c r="A19" s="2">
        <v>3</v>
      </c>
      <c r="B19" s="2" t="s">
        <v>75</v>
      </c>
      <c r="C19" s="2" t="s">
        <v>49</v>
      </c>
      <c r="D19" s="2">
        <v>6</v>
      </c>
      <c r="E19" s="49" t="s">
        <v>157</v>
      </c>
      <c r="F19" s="2" t="s">
        <v>201</v>
      </c>
    </row>
    <row r="20" spans="1:6" ht="45.75" customHeight="1" x14ac:dyDescent="0.2">
      <c r="A20" s="2">
        <v>3</v>
      </c>
      <c r="B20" s="2" t="s">
        <v>11</v>
      </c>
      <c r="C20" s="2" t="s">
        <v>9</v>
      </c>
      <c r="D20" s="2">
        <v>4</v>
      </c>
      <c r="E20" s="49" t="s">
        <v>158</v>
      </c>
      <c r="F20" s="2" t="s">
        <v>237</v>
      </c>
    </row>
    <row r="21" spans="1:6" ht="30" customHeight="1" x14ac:dyDescent="0.2">
      <c r="A21" s="2">
        <v>3</v>
      </c>
      <c r="B21" s="2" t="s">
        <v>114</v>
      </c>
      <c r="C21" s="2" t="s">
        <v>6</v>
      </c>
      <c r="D21" s="2">
        <v>4</v>
      </c>
      <c r="E21" s="49" t="s">
        <v>97</v>
      </c>
      <c r="F21" s="2"/>
    </row>
    <row r="22" spans="1:6" ht="41.25" customHeight="1" x14ac:dyDescent="0.2">
      <c r="A22" s="2">
        <v>3</v>
      </c>
      <c r="B22" s="2" t="s">
        <v>13</v>
      </c>
      <c r="C22" s="2" t="s">
        <v>6</v>
      </c>
      <c r="D22" s="2">
        <v>4</v>
      </c>
      <c r="E22" s="49" t="s">
        <v>13</v>
      </c>
      <c r="F22" s="2"/>
    </row>
    <row r="23" spans="1:6" ht="31.5" customHeight="1" x14ac:dyDescent="0.2">
      <c r="A23" s="3"/>
      <c r="B23" s="3"/>
      <c r="C23" s="3"/>
      <c r="D23" s="3">
        <f>SUM(D17:D22)</f>
        <v>30</v>
      </c>
      <c r="E23" s="3"/>
      <c r="F23" s="3"/>
    </row>
    <row r="24" spans="1:6" ht="30" customHeight="1" x14ac:dyDescent="0.2">
      <c r="A24" s="2">
        <v>4</v>
      </c>
      <c r="B24" s="49" t="s">
        <v>10</v>
      </c>
      <c r="C24" s="49" t="s">
        <v>6</v>
      </c>
      <c r="D24" s="49">
        <v>5</v>
      </c>
      <c r="E24" s="49" t="s">
        <v>159</v>
      </c>
      <c r="F24" s="2" t="s">
        <v>115</v>
      </c>
    </row>
    <row r="25" spans="1:6" ht="42" customHeight="1" x14ac:dyDescent="0.2">
      <c r="A25" s="2">
        <v>4</v>
      </c>
      <c r="B25" s="2" t="s">
        <v>56</v>
      </c>
      <c r="C25" s="2" t="s">
        <v>84</v>
      </c>
      <c r="D25" s="2">
        <v>5</v>
      </c>
      <c r="E25" s="49" t="s">
        <v>157</v>
      </c>
      <c r="F25" s="1" t="s">
        <v>57</v>
      </c>
    </row>
    <row r="26" spans="1:6" ht="44.25" customHeight="1" x14ac:dyDescent="0.2">
      <c r="A26" s="2">
        <v>4</v>
      </c>
      <c r="B26" s="2" t="s">
        <v>12</v>
      </c>
      <c r="C26" s="2" t="s">
        <v>11</v>
      </c>
      <c r="D26" s="50">
        <v>4</v>
      </c>
      <c r="E26" s="49" t="s">
        <v>158</v>
      </c>
      <c r="F26" s="12" t="s">
        <v>236</v>
      </c>
    </row>
    <row r="27" spans="1:6" ht="30" customHeight="1" x14ac:dyDescent="0.2">
      <c r="A27" s="2">
        <v>4</v>
      </c>
      <c r="B27" s="2" t="s">
        <v>51</v>
      </c>
      <c r="C27" s="2" t="s">
        <v>85</v>
      </c>
      <c r="D27" s="49">
        <v>6</v>
      </c>
      <c r="E27" s="49" t="s">
        <v>157</v>
      </c>
      <c r="F27" s="2" t="s">
        <v>52</v>
      </c>
    </row>
    <row r="28" spans="1:6" ht="51" customHeight="1" x14ac:dyDescent="0.2">
      <c r="A28" s="2">
        <v>4</v>
      </c>
      <c r="B28" s="2" t="s">
        <v>118</v>
      </c>
      <c r="C28" s="2" t="s">
        <v>119</v>
      </c>
      <c r="D28" s="2">
        <v>6</v>
      </c>
      <c r="E28" s="2" t="s">
        <v>157</v>
      </c>
      <c r="F28" s="2" t="s">
        <v>120</v>
      </c>
    </row>
    <row r="29" spans="1:6" ht="42.75" customHeight="1" x14ac:dyDescent="0.2">
      <c r="A29" s="2">
        <v>4</v>
      </c>
      <c r="B29" s="2" t="s">
        <v>13</v>
      </c>
      <c r="C29" s="2" t="s">
        <v>6</v>
      </c>
      <c r="D29" s="2">
        <v>4</v>
      </c>
      <c r="E29" s="2" t="s">
        <v>13</v>
      </c>
      <c r="F29" s="2"/>
    </row>
    <row r="30" spans="1:6" ht="30" customHeight="1" x14ac:dyDescent="0.2">
      <c r="A30" s="3"/>
      <c r="B30" s="3"/>
      <c r="C30" s="3"/>
      <c r="D30" s="3">
        <f>SUM(D24:D29)</f>
        <v>30</v>
      </c>
      <c r="E30" s="3"/>
      <c r="F30" s="3"/>
    </row>
    <row r="31" spans="1:6" ht="42.75" customHeight="1" x14ac:dyDescent="0.2">
      <c r="A31" s="2">
        <v>5</v>
      </c>
      <c r="B31" s="2" t="s">
        <v>149</v>
      </c>
      <c r="C31" s="2" t="s">
        <v>84</v>
      </c>
      <c r="D31" s="2">
        <v>6</v>
      </c>
      <c r="E31" s="2" t="s">
        <v>160</v>
      </c>
      <c r="F31" s="49" t="s">
        <v>62</v>
      </c>
    </row>
    <row r="32" spans="1:6" ht="36.75" customHeight="1" x14ac:dyDescent="0.2">
      <c r="A32" s="2">
        <v>5</v>
      </c>
      <c r="B32" s="2" t="s">
        <v>94</v>
      </c>
      <c r="C32" s="2" t="s">
        <v>6</v>
      </c>
      <c r="D32" s="2">
        <v>4</v>
      </c>
      <c r="E32" s="2" t="s">
        <v>158</v>
      </c>
      <c r="F32" s="2" t="s">
        <v>48</v>
      </c>
    </row>
    <row r="33" spans="1:14" ht="30" customHeight="1" x14ac:dyDescent="0.2">
      <c r="A33" s="2">
        <v>5</v>
      </c>
      <c r="B33" s="2" t="s">
        <v>64</v>
      </c>
      <c r="C33" s="49" t="s">
        <v>101</v>
      </c>
      <c r="D33" s="2">
        <v>5</v>
      </c>
      <c r="E33" s="2" t="s">
        <v>157</v>
      </c>
      <c r="F33" s="2" t="s">
        <v>62</v>
      </c>
    </row>
    <row r="34" spans="1:14" ht="36.75" customHeight="1" x14ac:dyDescent="0.2">
      <c r="A34" s="2">
        <v>5</v>
      </c>
      <c r="B34" s="2" t="s">
        <v>79</v>
      </c>
      <c r="C34" s="2" t="s">
        <v>6</v>
      </c>
      <c r="D34" s="2">
        <v>5</v>
      </c>
      <c r="E34" s="2" t="s">
        <v>157</v>
      </c>
      <c r="F34" s="2" t="s">
        <v>70</v>
      </c>
    </row>
    <row r="35" spans="1:14" ht="30" customHeight="1" x14ac:dyDescent="0.2">
      <c r="A35" s="2">
        <v>5</v>
      </c>
      <c r="B35" s="2" t="s">
        <v>63</v>
      </c>
      <c r="C35" s="2" t="s">
        <v>12</v>
      </c>
      <c r="D35" s="2">
        <v>4</v>
      </c>
      <c r="E35" s="2" t="s">
        <v>158</v>
      </c>
      <c r="F35" s="2" t="s">
        <v>238</v>
      </c>
    </row>
    <row r="36" spans="1:14" ht="40.5" customHeight="1" x14ac:dyDescent="0.2">
      <c r="A36" s="2">
        <v>5</v>
      </c>
      <c r="B36" s="2" t="s">
        <v>114</v>
      </c>
      <c r="C36" s="2" t="s">
        <v>229</v>
      </c>
      <c r="D36" s="2">
        <v>6</v>
      </c>
      <c r="E36" s="2" t="s">
        <v>116</v>
      </c>
      <c r="F36" s="2"/>
    </row>
    <row r="37" spans="1:14" ht="29.25" customHeight="1" x14ac:dyDescent="0.2">
      <c r="A37" s="3"/>
      <c r="B37" s="3"/>
      <c r="C37" s="3"/>
      <c r="D37" s="3">
        <f>SUM(D31:D36)</f>
        <v>30</v>
      </c>
      <c r="E37" s="3"/>
      <c r="F37" s="3"/>
    </row>
    <row r="38" spans="1:14" ht="29.25" customHeight="1" x14ac:dyDescent="0.2">
      <c r="A38" s="12">
        <v>6</v>
      </c>
      <c r="B38" s="12" t="s">
        <v>61</v>
      </c>
      <c r="C38" s="12" t="s">
        <v>84</v>
      </c>
      <c r="D38" s="12">
        <v>5</v>
      </c>
      <c r="E38" s="2" t="s">
        <v>161</v>
      </c>
      <c r="F38" s="2" t="s">
        <v>62</v>
      </c>
      <c r="I38" s="34"/>
      <c r="J38" s="34"/>
      <c r="K38" s="34"/>
      <c r="L38" s="34"/>
      <c r="M38" s="34"/>
      <c r="N38" s="34"/>
    </row>
    <row r="39" spans="1:14" ht="36" customHeight="1" x14ac:dyDescent="0.2">
      <c r="A39" s="2">
        <v>6</v>
      </c>
      <c r="B39" s="2" t="s">
        <v>65</v>
      </c>
      <c r="C39" s="2" t="s">
        <v>60</v>
      </c>
      <c r="D39" s="2">
        <v>6</v>
      </c>
      <c r="E39" s="2" t="s">
        <v>157</v>
      </c>
      <c r="F39" s="2" t="s">
        <v>66</v>
      </c>
    </row>
    <row r="40" spans="1:14" ht="42.75" customHeight="1" x14ac:dyDescent="0.2">
      <c r="A40" s="2">
        <v>6</v>
      </c>
      <c r="B40" s="49" t="s">
        <v>121</v>
      </c>
      <c r="C40" s="49" t="s">
        <v>88</v>
      </c>
      <c r="D40" s="49">
        <v>5</v>
      </c>
      <c r="E40" s="2" t="s">
        <v>161</v>
      </c>
      <c r="F40" s="2" t="s">
        <v>59</v>
      </c>
    </row>
    <row r="41" spans="1:14" ht="33" customHeight="1" x14ac:dyDescent="0.2">
      <c r="A41" s="2">
        <v>6</v>
      </c>
      <c r="B41" s="2" t="s">
        <v>78</v>
      </c>
      <c r="C41" s="2" t="s">
        <v>84</v>
      </c>
      <c r="D41" s="2">
        <v>5</v>
      </c>
      <c r="E41" s="2" t="s">
        <v>161</v>
      </c>
      <c r="F41" s="2" t="s">
        <v>202</v>
      </c>
    </row>
    <row r="42" spans="1:14" ht="38.25" customHeight="1" x14ac:dyDescent="0.2">
      <c r="A42" s="2">
        <v>6</v>
      </c>
      <c r="B42" s="2" t="s">
        <v>140</v>
      </c>
      <c r="C42" s="2" t="s">
        <v>86</v>
      </c>
      <c r="D42" s="2">
        <v>5</v>
      </c>
      <c r="E42" s="2" t="s">
        <v>161</v>
      </c>
      <c r="F42" s="2" t="s">
        <v>203</v>
      </c>
    </row>
    <row r="43" spans="1:14" ht="77.25" customHeight="1" x14ac:dyDescent="0.2">
      <c r="A43" s="12">
        <v>6</v>
      </c>
      <c r="B43" s="12" t="s">
        <v>122</v>
      </c>
      <c r="C43" s="12" t="s">
        <v>123</v>
      </c>
      <c r="D43" s="12">
        <v>4</v>
      </c>
      <c r="E43" s="2" t="s">
        <v>161</v>
      </c>
      <c r="F43" s="12" t="s">
        <v>204</v>
      </c>
    </row>
    <row r="44" spans="1:14" ht="30" customHeight="1" x14ac:dyDescent="0.2">
      <c r="A44" s="3"/>
      <c r="B44" s="33"/>
      <c r="C44" s="3"/>
      <c r="D44" s="3">
        <f>SUM(D38:D43)</f>
        <v>30</v>
      </c>
      <c r="E44" s="3"/>
      <c r="F44" s="3"/>
    </row>
    <row r="45" spans="1:14" ht="25.5" customHeight="1" x14ac:dyDescent="0.2">
      <c r="A45" s="2">
        <v>7</v>
      </c>
      <c r="B45" s="2" t="s">
        <v>67</v>
      </c>
      <c r="C45" s="2" t="s">
        <v>65</v>
      </c>
      <c r="D45" s="2">
        <v>6</v>
      </c>
      <c r="E45" s="2" t="s">
        <v>161</v>
      </c>
      <c r="F45" s="2" t="s">
        <v>66</v>
      </c>
    </row>
    <row r="46" spans="1:14" ht="30" customHeight="1" x14ac:dyDescent="0.2">
      <c r="A46" s="2">
        <v>7</v>
      </c>
      <c r="B46" s="12" t="s">
        <v>68</v>
      </c>
      <c r="C46" s="12" t="s">
        <v>60</v>
      </c>
      <c r="D46" s="12">
        <v>6</v>
      </c>
      <c r="E46" s="2" t="s">
        <v>161</v>
      </c>
      <c r="F46" s="12" t="s">
        <v>205</v>
      </c>
    </row>
    <row r="47" spans="1:14" ht="45.75" customHeight="1" x14ac:dyDescent="0.2">
      <c r="A47" s="2">
        <v>7</v>
      </c>
      <c r="B47" s="2" t="s">
        <v>124</v>
      </c>
      <c r="C47" s="2" t="s">
        <v>127</v>
      </c>
      <c r="D47" s="2">
        <v>7</v>
      </c>
      <c r="E47" s="2" t="s">
        <v>161</v>
      </c>
      <c r="F47" s="2" t="s">
        <v>125</v>
      </c>
    </row>
    <row r="48" spans="1:14" ht="49.5" customHeight="1" x14ac:dyDescent="0.2">
      <c r="A48" s="2">
        <v>7</v>
      </c>
      <c r="B48" s="2" t="s">
        <v>69</v>
      </c>
      <c r="C48" s="2" t="s">
        <v>88</v>
      </c>
      <c r="D48" s="2">
        <v>5</v>
      </c>
      <c r="E48" s="2" t="s">
        <v>161</v>
      </c>
      <c r="F48" s="2" t="s">
        <v>126</v>
      </c>
    </row>
    <row r="49" spans="1:14" ht="48.75" customHeight="1" x14ac:dyDescent="0.2">
      <c r="A49" s="2">
        <v>7</v>
      </c>
      <c r="B49" s="2" t="s">
        <v>117</v>
      </c>
      <c r="C49" s="2" t="s">
        <v>46</v>
      </c>
      <c r="D49" s="2">
        <v>6</v>
      </c>
      <c r="E49" s="2" t="s">
        <v>162</v>
      </c>
      <c r="F49" s="2" t="s">
        <v>232</v>
      </c>
    </row>
    <row r="50" spans="1:14" ht="25.5" customHeight="1" x14ac:dyDescent="0.2">
      <c r="A50" s="3"/>
      <c r="B50" s="3"/>
      <c r="C50" s="3"/>
      <c r="D50" s="3">
        <f>SUM(D45:D49)</f>
        <v>30</v>
      </c>
      <c r="E50" s="3"/>
      <c r="F50" s="3"/>
    </row>
    <row r="51" spans="1:14" ht="30" customHeight="1" x14ac:dyDescent="0.2">
      <c r="A51" s="2">
        <v>8</v>
      </c>
      <c r="B51" s="2" t="s">
        <v>163</v>
      </c>
      <c r="C51" s="2" t="s">
        <v>164</v>
      </c>
      <c r="D51" s="2">
        <v>16</v>
      </c>
      <c r="E51" s="2" t="s">
        <v>162</v>
      </c>
      <c r="F51" s="2" t="s">
        <v>231</v>
      </c>
    </row>
    <row r="52" spans="1:14" ht="40.5" customHeight="1" x14ac:dyDescent="0.2">
      <c r="A52" s="2">
        <v>8</v>
      </c>
      <c r="B52" s="2" t="s">
        <v>71</v>
      </c>
      <c r="C52" s="2" t="s">
        <v>165</v>
      </c>
      <c r="D52" s="2">
        <v>14</v>
      </c>
      <c r="E52" s="12" t="s">
        <v>162</v>
      </c>
      <c r="F52" s="2"/>
    </row>
    <row r="53" spans="1:14" ht="27.75" customHeight="1" x14ac:dyDescent="0.2">
      <c r="A53" s="3"/>
      <c r="B53" s="3"/>
      <c r="C53" s="3"/>
      <c r="D53" s="3">
        <f t="shared" ref="D53" si="0">SUM(D51:D52)</f>
        <v>30</v>
      </c>
      <c r="E53" s="3"/>
      <c r="F53" s="3"/>
    </row>
    <row r="54" spans="1:14" ht="29.25" customHeight="1" x14ac:dyDescent="0.2">
      <c r="A54" s="31"/>
      <c r="B54" s="31"/>
      <c r="C54" s="31"/>
      <c r="D54" s="31"/>
      <c r="E54" s="31"/>
      <c r="F54" s="31"/>
    </row>
    <row r="55" spans="1:14" ht="29.25" customHeight="1" x14ac:dyDescent="0.25">
      <c r="A55" s="107" t="s">
        <v>93</v>
      </c>
      <c r="B55" s="108"/>
      <c r="C55" s="108"/>
      <c r="D55" s="108"/>
      <c r="E55" s="108"/>
      <c r="F55" s="109"/>
    </row>
    <row r="56" spans="1:14" s="2" customFormat="1" ht="41.25" customHeight="1" x14ac:dyDescent="0.2">
      <c r="A56" s="2">
        <v>3</v>
      </c>
      <c r="B56" s="2" t="s">
        <v>87</v>
      </c>
      <c r="C56" s="2" t="s">
        <v>6</v>
      </c>
      <c r="D56" s="2">
        <v>4</v>
      </c>
      <c r="E56" s="49" t="s">
        <v>98</v>
      </c>
      <c r="F56" s="2" t="s">
        <v>89</v>
      </c>
      <c r="G56" s="11"/>
      <c r="H56" s="11"/>
      <c r="I56" s="11"/>
      <c r="J56" s="11"/>
      <c r="K56" s="11"/>
      <c r="L56" s="11"/>
      <c r="M56" s="11"/>
      <c r="N56" s="11"/>
    </row>
    <row r="57" spans="1:14" ht="29.25" customHeight="1" x14ac:dyDescent="0.2">
      <c r="A57" s="2">
        <v>3</v>
      </c>
      <c r="B57" s="2" t="s">
        <v>77</v>
      </c>
      <c r="C57" s="2" t="s">
        <v>6</v>
      </c>
      <c r="D57" s="2">
        <v>4</v>
      </c>
      <c r="E57" s="49" t="s">
        <v>98</v>
      </c>
      <c r="F57" s="2" t="s">
        <v>200</v>
      </c>
    </row>
    <row r="58" spans="1:14" ht="30" customHeight="1" x14ac:dyDescent="0.2">
      <c r="A58" s="2">
        <v>5</v>
      </c>
      <c r="B58" s="2" t="s">
        <v>53</v>
      </c>
      <c r="C58" s="2" t="s">
        <v>75</v>
      </c>
      <c r="D58" s="2">
        <v>6</v>
      </c>
      <c r="E58" s="49" t="s">
        <v>98</v>
      </c>
      <c r="F58" s="2" t="s">
        <v>234</v>
      </c>
    </row>
    <row r="59" spans="1:14" ht="30" customHeight="1" x14ac:dyDescent="0.2">
      <c r="A59" s="2">
        <v>5</v>
      </c>
      <c r="B59" s="2" t="s">
        <v>139</v>
      </c>
      <c r="C59" s="2" t="s">
        <v>75</v>
      </c>
      <c r="D59" s="2">
        <v>6</v>
      </c>
      <c r="E59" s="49" t="s">
        <v>98</v>
      </c>
      <c r="F59" s="2" t="s">
        <v>66</v>
      </c>
    </row>
    <row r="60" spans="1:14" ht="30" customHeight="1" x14ac:dyDescent="0.25">
      <c r="A60" s="110" t="s">
        <v>95</v>
      </c>
      <c r="B60" s="110"/>
      <c r="C60" s="110"/>
      <c r="D60" s="110"/>
      <c r="E60" s="110"/>
      <c r="F60" s="110"/>
    </row>
    <row r="61" spans="1:14" ht="53.25" customHeight="1" x14ac:dyDescent="0.2">
      <c r="A61" s="2"/>
      <c r="B61" s="2" t="s">
        <v>128</v>
      </c>
      <c r="C61" s="2" t="s">
        <v>6</v>
      </c>
      <c r="D61" s="2">
        <v>4</v>
      </c>
      <c r="E61" s="2" t="s">
        <v>102</v>
      </c>
      <c r="F61" s="2" t="s">
        <v>235</v>
      </c>
    </row>
    <row r="62" spans="1:14" ht="53.25" customHeight="1" x14ac:dyDescent="0.2">
      <c r="A62" s="2"/>
      <c r="B62" s="2" t="s">
        <v>147</v>
      </c>
      <c r="C62" s="2" t="s">
        <v>6</v>
      </c>
      <c r="D62" s="2">
        <v>4</v>
      </c>
      <c r="E62" s="2" t="s">
        <v>102</v>
      </c>
      <c r="F62" s="2" t="s">
        <v>239</v>
      </c>
    </row>
    <row r="63" spans="1:14" ht="41.25" customHeight="1" x14ac:dyDescent="0.2">
      <c r="A63" s="2"/>
      <c r="B63" s="2" t="s">
        <v>130</v>
      </c>
      <c r="C63" s="2" t="s">
        <v>6</v>
      </c>
      <c r="D63" s="2">
        <v>4</v>
      </c>
      <c r="E63" s="2" t="s">
        <v>102</v>
      </c>
      <c r="F63" s="2" t="s">
        <v>89</v>
      </c>
    </row>
    <row r="64" spans="1:14" ht="30" customHeight="1" x14ac:dyDescent="0.2">
      <c r="A64" s="2"/>
      <c r="B64" s="2" t="s">
        <v>14</v>
      </c>
      <c r="C64" s="2" t="s">
        <v>6</v>
      </c>
      <c r="D64" s="2">
        <v>4</v>
      </c>
      <c r="E64" s="2" t="s">
        <v>102</v>
      </c>
      <c r="F64" s="2" t="s">
        <v>48</v>
      </c>
    </row>
    <row r="65" spans="1:6" ht="25.5" customHeight="1" x14ac:dyDescent="0.2">
      <c r="A65" s="2"/>
      <c r="B65" s="2" t="s">
        <v>16</v>
      </c>
      <c r="C65" s="2" t="s">
        <v>6</v>
      </c>
      <c r="D65" s="2">
        <v>4</v>
      </c>
      <c r="E65" s="2" t="s">
        <v>102</v>
      </c>
      <c r="F65" s="2" t="s">
        <v>129</v>
      </c>
    </row>
    <row r="66" spans="1:6" ht="26.25" customHeight="1" x14ac:dyDescent="0.2">
      <c r="A66" s="58"/>
      <c r="B66" s="51" t="s">
        <v>15</v>
      </c>
      <c r="C66" s="51" t="s">
        <v>6</v>
      </c>
      <c r="D66" s="51">
        <v>4</v>
      </c>
      <c r="E66" s="2" t="s">
        <v>102</v>
      </c>
      <c r="F66" s="63" t="s">
        <v>206</v>
      </c>
    </row>
    <row r="67" spans="1:6" ht="22.5" customHeight="1" x14ac:dyDescent="0.2">
      <c r="A67" s="2"/>
      <c r="B67" s="2" t="s">
        <v>151</v>
      </c>
      <c r="C67" s="51" t="s">
        <v>6</v>
      </c>
      <c r="D67" s="2">
        <v>4</v>
      </c>
      <c r="E67" s="2" t="s">
        <v>102</v>
      </c>
      <c r="F67" s="2" t="s">
        <v>200</v>
      </c>
    </row>
    <row r="68" spans="1:6" ht="25.5" x14ac:dyDescent="0.2">
      <c r="A68" s="2"/>
      <c r="B68" s="2" t="s">
        <v>152</v>
      </c>
      <c r="C68" s="51" t="s">
        <v>6</v>
      </c>
      <c r="D68" s="2">
        <v>4</v>
      </c>
      <c r="E68" s="2" t="s">
        <v>102</v>
      </c>
      <c r="F68" s="2" t="s">
        <v>62</v>
      </c>
    </row>
  </sheetData>
  <mergeCells count="3">
    <mergeCell ref="A1:F1"/>
    <mergeCell ref="A55:F55"/>
    <mergeCell ref="A60:F60"/>
  </mergeCells>
  <pageMargins left="0.70866141732283505" right="0.1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workbookViewId="0">
      <selection activeCell="R20" sqref="R20"/>
    </sheetView>
  </sheetViews>
  <sheetFormatPr defaultRowHeight="15" x14ac:dyDescent="0.25"/>
  <cols>
    <col min="1" max="1" width="6.140625" style="14" customWidth="1"/>
    <col min="2" max="2" width="17.42578125" style="14" customWidth="1"/>
    <col min="3" max="3" width="5.28515625" style="14" customWidth="1"/>
    <col min="4" max="4" width="6.28515625" style="14" customWidth="1"/>
    <col min="5" max="5" width="6.85546875" style="14" customWidth="1"/>
    <col min="6" max="7" width="7.42578125" style="14" customWidth="1"/>
    <col min="8" max="8" width="7.140625" style="14" customWidth="1"/>
    <col min="9" max="9" width="6.140625" style="14" customWidth="1"/>
    <col min="10" max="10" width="6.7109375" style="14" customWidth="1"/>
    <col min="11" max="11" width="13.5703125" style="14" customWidth="1"/>
    <col min="12" max="12" width="6" style="14" customWidth="1"/>
    <col min="13" max="13" width="19.28515625" style="14" customWidth="1"/>
    <col min="14" max="14" width="5.28515625" style="14" customWidth="1"/>
    <col min="15" max="15" width="5.7109375" style="14" customWidth="1"/>
    <col min="16" max="16" width="5.85546875" style="14" customWidth="1"/>
    <col min="17" max="17" width="6.140625" style="14" customWidth="1"/>
    <col min="18" max="18" width="5.85546875" style="14" customWidth="1"/>
    <col min="19" max="19" width="5.140625" style="14" customWidth="1"/>
    <col min="20" max="20" width="4.85546875" style="14" customWidth="1"/>
    <col min="21" max="21" width="5.42578125" style="14" customWidth="1"/>
    <col min="22" max="16384" width="9.140625" style="14"/>
  </cols>
  <sheetData>
    <row r="1" spans="1:25" ht="18" x14ac:dyDescent="0.4">
      <c r="A1" s="13"/>
      <c r="B1" s="113" t="s">
        <v>17</v>
      </c>
      <c r="C1" s="113"/>
      <c r="D1" s="113"/>
      <c r="E1" s="113"/>
      <c r="F1" s="113"/>
      <c r="G1" s="113"/>
      <c r="H1" s="113"/>
      <c r="I1" s="113"/>
      <c r="J1" s="113"/>
      <c r="L1" s="13"/>
      <c r="M1" s="113" t="s">
        <v>27</v>
      </c>
      <c r="N1" s="113"/>
      <c r="O1" s="113"/>
      <c r="P1" s="113"/>
      <c r="Q1" s="113"/>
      <c r="R1" s="113"/>
      <c r="S1" s="113"/>
      <c r="T1" s="113"/>
      <c r="U1" s="113"/>
    </row>
    <row r="2" spans="1:25" ht="36" x14ac:dyDescent="0.25">
      <c r="A2" s="15" t="s">
        <v>26</v>
      </c>
      <c r="B2" s="16" t="s">
        <v>18</v>
      </c>
      <c r="C2" s="114" t="s">
        <v>19</v>
      </c>
      <c r="D2" s="114"/>
      <c r="E2" s="114"/>
      <c r="F2" s="114"/>
      <c r="G2" s="114"/>
      <c r="H2" s="114"/>
      <c r="I2" s="114"/>
      <c r="J2" s="115" t="s">
        <v>3</v>
      </c>
      <c r="L2" s="15" t="s">
        <v>26</v>
      </c>
      <c r="M2" s="16" t="s">
        <v>18</v>
      </c>
      <c r="N2" s="114" t="s">
        <v>19</v>
      </c>
      <c r="O2" s="114"/>
      <c r="P2" s="114"/>
      <c r="Q2" s="114"/>
      <c r="R2" s="114"/>
      <c r="S2" s="114"/>
      <c r="T2" s="114"/>
      <c r="U2" s="115" t="s">
        <v>3</v>
      </c>
    </row>
    <row r="3" spans="1:25" ht="79.5" customHeight="1" x14ac:dyDescent="0.4">
      <c r="A3" s="13"/>
      <c r="B3" s="17"/>
      <c r="C3" s="18" t="s">
        <v>20</v>
      </c>
      <c r="D3" s="18" t="s">
        <v>43</v>
      </c>
      <c r="E3" s="18" t="s">
        <v>22</v>
      </c>
      <c r="F3" s="18" t="s">
        <v>23</v>
      </c>
      <c r="G3" s="18" t="s">
        <v>24</v>
      </c>
      <c r="H3" s="19" t="s">
        <v>25</v>
      </c>
      <c r="I3" s="20" t="s">
        <v>28</v>
      </c>
      <c r="J3" s="115"/>
      <c r="L3" s="13"/>
      <c r="M3" s="17"/>
      <c r="N3" s="18" t="s">
        <v>20</v>
      </c>
      <c r="O3" s="18" t="s">
        <v>21</v>
      </c>
      <c r="P3" s="18" t="s">
        <v>22</v>
      </c>
      <c r="Q3" s="18" t="s">
        <v>23</v>
      </c>
      <c r="R3" s="18" t="s">
        <v>24</v>
      </c>
      <c r="S3" s="19" t="s">
        <v>25</v>
      </c>
      <c r="T3" s="20" t="s">
        <v>28</v>
      </c>
      <c r="U3" s="115"/>
    </row>
    <row r="4" spans="1:25" ht="38.25" customHeight="1" x14ac:dyDescent="0.25">
      <c r="A4" s="21">
        <v>1</v>
      </c>
      <c r="B4" s="5" t="s">
        <v>45</v>
      </c>
      <c r="C4" s="2">
        <v>30</v>
      </c>
      <c r="D4" s="2">
        <v>30</v>
      </c>
      <c r="E4" s="2">
        <v>1</v>
      </c>
      <c r="F4" s="2">
        <v>2</v>
      </c>
      <c r="G4" s="2">
        <f>SUM(C4:F4)</f>
        <v>63</v>
      </c>
      <c r="H4" s="2">
        <f>I4-G4</f>
        <v>87</v>
      </c>
      <c r="I4" s="13">
        <v>150</v>
      </c>
      <c r="J4" s="2">
        <v>6</v>
      </c>
      <c r="L4" s="21">
        <v>1</v>
      </c>
      <c r="M4" s="2" t="s">
        <v>49</v>
      </c>
      <c r="N4" s="2">
        <v>30</v>
      </c>
      <c r="O4" s="2">
        <v>30</v>
      </c>
      <c r="P4" s="2">
        <v>1</v>
      </c>
      <c r="Q4" s="2">
        <v>2</v>
      </c>
      <c r="R4" s="2">
        <f>SUM(N4:Q4)</f>
        <v>63</v>
      </c>
      <c r="S4" s="2">
        <f>T4-R4</f>
        <v>87</v>
      </c>
      <c r="T4" s="13">
        <v>150</v>
      </c>
      <c r="U4" s="2">
        <v>6</v>
      </c>
    </row>
    <row r="5" spans="1:25" ht="39" customHeight="1" x14ac:dyDescent="0.25">
      <c r="A5" s="21">
        <v>2</v>
      </c>
      <c r="B5" s="2" t="s">
        <v>82</v>
      </c>
      <c r="C5" s="2">
        <v>30</v>
      </c>
      <c r="D5" s="2">
        <v>30</v>
      </c>
      <c r="E5" s="2">
        <v>1</v>
      </c>
      <c r="F5" s="2">
        <v>2</v>
      </c>
      <c r="G5" s="2">
        <f t="shared" ref="G5:G9" si="0">SUM(C5:F5)</f>
        <v>63</v>
      </c>
      <c r="H5" s="2">
        <f t="shared" ref="H5:H9" si="1">I5-G5</f>
        <v>87</v>
      </c>
      <c r="I5" s="13">
        <v>150</v>
      </c>
      <c r="J5" s="2">
        <v>6</v>
      </c>
      <c r="L5" s="21">
        <v>2</v>
      </c>
      <c r="M5" s="2" t="s">
        <v>90</v>
      </c>
      <c r="N5" s="2">
        <v>30</v>
      </c>
      <c r="O5" s="2">
        <v>30</v>
      </c>
      <c r="P5" s="2">
        <v>1</v>
      </c>
      <c r="Q5" s="2">
        <v>2</v>
      </c>
      <c r="R5" s="2">
        <f t="shared" ref="R5:R9" si="2">SUM(N5:Q5)</f>
        <v>63</v>
      </c>
      <c r="S5" s="2">
        <f t="shared" ref="S5:S9" si="3">T5-R5</f>
        <v>87</v>
      </c>
      <c r="T5" s="13">
        <v>150</v>
      </c>
      <c r="U5" s="2">
        <v>6</v>
      </c>
    </row>
    <row r="6" spans="1:25" ht="43.5" customHeight="1" x14ac:dyDescent="0.25">
      <c r="A6" s="21">
        <v>3</v>
      </c>
      <c r="B6" s="2" t="s">
        <v>96</v>
      </c>
      <c r="C6" s="2">
        <v>0</v>
      </c>
      <c r="D6" s="2">
        <v>30</v>
      </c>
      <c r="E6" s="2">
        <v>1</v>
      </c>
      <c r="F6" s="2">
        <v>2</v>
      </c>
      <c r="G6" s="2">
        <f t="shared" si="0"/>
        <v>33</v>
      </c>
      <c r="H6" s="2">
        <f t="shared" si="1"/>
        <v>42</v>
      </c>
      <c r="I6" s="13">
        <v>75</v>
      </c>
      <c r="J6" s="2">
        <v>3</v>
      </c>
      <c r="L6" s="21">
        <v>3</v>
      </c>
      <c r="M6" s="2" t="s">
        <v>105</v>
      </c>
      <c r="N6" s="2">
        <v>15</v>
      </c>
      <c r="O6" s="2">
        <v>30</v>
      </c>
      <c r="P6" s="2">
        <v>1</v>
      </c>
      <c r="Q6" s="2">
        <v>2</v>
      </c>
      <c r="R6" s="2">
        <f t="shared" si="2"/>
        <v>48</v>
      </c>
      <c r="S6" s="2">
        <f t="shared" si="3"/>
        <v>77</v>
      </c>
      <c r="T6" s="13">
        <v>125</v>
      </c>
      <c r="U6" s="2">
        <v>5</v>
      </c>
    </row>
    <row r="7" spans="1:25" ht="38.25" customHeight="1" x14ac:dyDescent="0.25">
      <c r="A7" s="21">
        <v>4</v>
      </c>
      <c r="B7" s="2" t="s">
        <v>46</v>
      </c>
      <c r="C7" s="2">
        <v>30</v>
      </c>
      <c r="D7" s="2">
        <v>30</v>
      </c>
      <c r="E7" s="2">
        <v>1</v>
      </c>
      <c r="F7" s="2">
        <v>2</v>
      </c>
      <c r="G7" s="2">
        <f t="shared" si="0"/>
        <v>63</v>
      </c>
      <c r="H7" s="2">
        <f t="shared" si="1"/>
        <v>87</v>
      </c>
      <c r="I7" s="13">
        <v>150</v>
      </c>
      <c r="J7" s="2">
        <v>6</v>
      </c>
      <c r="L7" s="21">
        <v>4</v>
      </c>
      <c r="M7" s="2" t="s">
        <v>8</v>
      </c>
      <c r="N7" s="2">
        <v>15</v>
      </c>
      <c r="O7" s="2">
        <v>30</v>
      </c>
      <c r="P7" s="2">
        <v>1</v>
      </c>
      <c r="Q7" s="2">
        <v>2</v>
      </c>
      <c r="R7" s="2">
        <f t="shared" si="2"/>
        <v>48</v>
      </c>
      <c r="S7" s="2">
        <f t="shared" si="3"/>
        <v>77</v>
      </c>
      <c r="T7" s="13">
        <v>125</v>
      </c>
      <c r="U7" s="2">
        <v>5</v>
      </c>
    </row>
    <row r="8" spans="1:25" ht="49.5" customHeight="1" x14ac:dyDescent="0.25">
      <c r="A8" s="21">
        <v>5</v>
      </c>
      <c r="B8" s="2" t="s">
        <v>138</v>
      </c>
      <c r="C8" s="2">
        <v>15</v>
      </c>
      <c r="D8" s="2">
        <v>30</v>
      </c>
      <c r="E8" s="2">
        <v>1</v>
      </c>
      <c r="F8" s="2">
        <v>2</v>
      </c>
      <c r="G8" s="2">
        <f t="shared" si="0"/>
        <v>48</v>
      </c>
      <c r="H8" s="2">
        <f t="shared" si="1"/>
        <v>77</v>
      </c>
      <c r="I8" s="13">
        <v>125</v>
      </c>
      <c r="J8" s="2">
        <v>5</v>
      </c>
      <c r="L8" s="21">
        <v>5</v>
      </c>
      <c r="M8" s="2" t="s">
        <v>9</v>
      </c>
      <c r="N8" s="2">
        <v>0</v>
      </c>
      <c r="O8" s="2">
        <v>45</v>
      </c>
      <c r="P8" s="2">
        <v>1</v>
      </c>
      <c r="Q8" s="2">
        <v>2</v>
      </c>
      <c r="R8" s="2">
        <f t="shared" si="2"/>
        <v>48</v>
      </c>
      <c r="S8" s="2">
        <f t="shared" si="3"/>
        <v>52</v>
      </c>
      <c r="T8" s="13">
        <v>100</v>
      </c>
      <c r="U8" s="2">
        <v>4</v>
      </c>
      <c r="Y8" s="32"/>
    </row>
    <row r="9" spans="1:25" ht="26.25" x14ac:dyDescent="0.25">
      <c r="A9" s="21">
        <v>6</v>
      </c>
      <c r="B9" s="2" t="s">
        <v>7</v>
      </c>
      <c r="C9" s="2">
        <v>15</v>
      </c>
      <c r="D9" s="2">
        <v>30</v>
      </c>
      <c r="E9" s="2">
        <v>1</v>
      </c>
      <c r="F9" s="2">
        <v>2</v>
      </c>
      <c r="G9" s="2">
        <f t="shared" si="0"/>
        <v>48</v>
      </c>
      <c r="H9" s="2">
        <f t="shared" si="1"/>
        <v>52</v>
      </c>
      <c r="I9" s="13">
        <v>100</v>
      </c>
      <c r="J9" s="2">
        <v>4</v>
      </c>
      <c r="L9" s="30">
        <v>6</v>
      </c>
      <c r="M9" s="105" t="s">
        <v>7</v>
      </c>
      <c r="N9" s="2">
        <v>15</v>
      </c>
      <c r="O9" s="2">
        <v>30</v>
      </c>
      <c r="P9" s="2">
        <v>1</v>
      </c>
      <c r="Q9" s="2">
        <v>2</v>
      </c>
      <c r="R9" s="2">
        <f t="shared" si="2"/>
        <v>48</v>
      </c>
      <c r="S9" s="2">
        <f t="shared" si="3"/>
        <v>52</v>
      </c>
      <c r="T9" s="2">
        <v>100</v>
      </c>
      <c r="U9" s="2">
        <v>4</v>
      </c>
    </row>
    <row r="10" spans="1:25" x14ac:dyDescent="0.25">
      <c r="A10" s="111" t="s">
        <v>28</v>
      </c>
      <c r="B10" s="112"/>
      <c r="C10" s="13">
        <f t="shared" ref="C10:J10" si="4">SUM(C4:C9)</f>
        <v>120</v>
      </c>
      <c r="D10" s="13">
        <f t="shared" si="4"/>
        <v>180</v>
      </c>
      <c r="E10" s="13">
        <f t="shared" si="4"/>
        <v>6</v>
      </c>
      <c r="F10" s="13">
        <f t="shared" si="4"/>
        <v>12</v>
      </c>
      <c r="G10" s="13">
        <f t="shared" si="4"/>
        <v>318</v>
      </c>
      <c r="H10" s="13">
        <f t="shared" si="4"/>
        <v>432</v>
      </c>
      <c r="I10" s="13">
        <f t="shared" si="4"/>
        <v>750</v>
      </c>
      <c r="J10" s="13">
        <f t="shared" si="4"/>
        <v>30</v>
      </c>
      <c r="L10" s="13"/>
      <c r="M10" s="13" t="s">
        <v>28</v>
      </c>
      <c r="N10" s="13">
        <v>105</v>
      </c>
      <c r="O10" s="13">
        <v>195</v>
      </c>
      <c r="P10" s="13">
        <v>6</v>
      </c>
      <c r="Q10" s="13">
        <v>12</v>
      </c>
      <c r="R10" s="13">
        <f>SUM(R4:R9)</f>
        <v>318</v>
      </c>
      <c r="S10" s="13">
        <f>SUM(S4:S9)</f>
        <v>432</v>
      </c>
      <c r="T10" s="13">
        <f>SUM(T4:T9)</f>
        <v>750</v>
      </c>
      <c r="U10" s="13">
        <v>30</v>
      </c>
    </row>
    <row r="13" spans="1:25" x14ac:dyDescent="0.25">
      <c r="B13" s="116"/>
      <c r="C13" s="116"/>
      <c r="D13" s="116"/>
      <c r="E13" s="116"/>
      <c r="F13" s="116"/>
      <c r="G13" s="116"/>
      <c r="H13" s="66"/>
      <c r="I13" s="66"/>
      <c r="J13" s="66"/>
    </row>
    <row r="14" spans="1:25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1:25" x14ac:dyDescent="0.25">
      <c r="A15" s="66"/>
      <c r="B15" s="67"/>
      <c r="C15" s="117"/>
      <c r="D15" s="117"/>
      <c r="E15" s="117"/>
      <c r="F15" s="67"/>
      <c r="G15" s="117"/>
      <c r="H15" s="117"/>
      <c r="I15" s="117"/>
      <c r="J15" s="117"/>
    </row>
    <row r="16" spans="1:25" x14ac:dyDescent="0.25">
      <c r="A16" s="66"/>
      <c r="B16" s="34"/>
      <c r="C16" s="117"/>
      <c r="D16" s="117"/>
      <c r="E16" s="117"/>
      <c r="F16" s="66"/>
      <c r="G16" s="117"/>
      <c r="H16" s="117"/>
      <c r="I16" s="117"/>
      <c r="J16" s="117"/>
    </row>
    <row r="17" spans="1:10" x14ac:dyDescent="0.25">
      <c r="A17" s="66"/>
      <c r="B17" s="34"/>
      <c r="C17" s="117"/>
      <c r="D17" s="117"/>
      <c r="E17" s="117"/>
      <c r="F17" s="66"/>
      <c r="G17" s="117"/>
      <c r="H17" s="117"/>
      <c r="I17" s="117"/>
      <c r="J17" s="117"/>
    </row>
    <row r="18" spans="1:10" x14ac:dyDescent="0.25">
      <c r="A18" s="66"/>
      <c r="B18" s="34"/>
      <c r="C18" s="117"/>
      <c r="D18" s="117"/>
      <c r="E18" s="117"/>
      <c r="F18" s="66"/>
      <c r="G18" s="117"/>
      <c r="H18" s="117"/>
      <c r="I18" s="117"/>
      <c r="J18" s="117"/>
    </row>
    <row r="19" spans="1:10" x14ac:dyDescent="0.25">
      <c r="A19" s="66"/>
      <c r="B19" s="34"/>
      <c r="C19" s="117"/>
      <c r="D19" s="117"/>
      <c r="E19" s="117"/>
      <c r="F19" s="66"/>
      <c r="G19" s="117"/>
      <c r="H19" s="117"/>
      <c r="I19" s="117"/>
      <c r="J19" s="117"/>
    </row>
    <row r="20" spans="1:10" x14ac:dyDescent="0.25">
      <c r="A20" s="71"/>
      <c r="B20" s="68"/>
      <c r="C20" s="117"/>
      <c r="D20" s="117"/>
      <c r="E20" s="117"/>
      <c r="F20" s="66"/>
      <c r="G20" s="117"/>
      <c r="H20" s="117"/>
      <c r="I20" s="117"/>
      <c r="J20" s="117"/>
    </row>
    <row r="21" spans="1:10" x14ac:dyDescent="0.25">
      <c r="A21" s="66"/>
    </row>
  </sheetData>
  <mergeCells count="20">
    <mergeCell ref="C20:E20"/>
    <mergeCell ref="G20:J20"/>
    <mergeCell ref="C17:E17"/>
    <mergeCell ref="G17:J17"/>
    <mergeCell ref="C18:E18"/>
    <mergeCell ref="G18:J18"/>
    <mergeCell ref="C19:E19"/>
    <mergeCell ref="G19:J19"/>
    <mergeCell ref="B13:G13"/>
    <mergeCell ref="C15:E15"/>
    <mergeCell ref="G15:J15"/>
    <mergeCell ref="C16:E16"/>
    <mergeCell ref="G16:J16"/>
    <mergeCell ref="A10:B10"/>
    <mergeCell ref="B1:J1"/>
    <mergeCell ref="C2:I2"/>
    <mergeCell ref="J2:J3"/>
    <mergeCell ref="M1:U1"/>
    <mergeCell ref="N2:T2"/>
    <mergeCell ref="U2:U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topLeftCell="A3" workbookViewId="0">
      <selection activeCell="O15" sqref="O15"/>
    </sheetView>
  </sheetViews>
  <sheetFormatPr defaultRowHeight="15" x14ac:dyDescent="0.25"/>
  <cols>
    <col min="1" max="1" width="5.7109375" style="14" customWidth="1"/>
    <col min="2" max="2" width="20.7109375" style="14" customWidth="1"/>
    <col min="3" max="4" width="5.42578125" style="14" customWidth="1"/>
    <col min="5" max="5" width="7.140625" style="14" customWidth="1"/>
    <col min="6" max="6" width="6.85546875" style="14" customWidth="1"/>
    <col min="7" max="7" width="6.42578125" style="14" customWidth="1"/>
    <col min="8" max="8" width="6.28515625" style="14" customWidth="1"/>
    <col min="9" max="9" width="7.28515625" style="14" customWidth="1"/>
    <col min="10" max="10" width="6.7109375" style="14" customWidth="1"/>
    <col min="11" max="11" width="9.140625" style="14"/>
    <col min="12" max="12" width="6" style="14" customWidth="1"/>
    <col min="13" max="13" width="21.7109375" style="14" customWidth="1"/>
    <col min="14" max="14" width="5.42578125" style="14" customWidth="1"/>
    <col min="15" max="16" width="6.85546875" style="14" customWidth="1"/>
    <col min="17" max="17" width="7" style="14" customWidth="1"/>
    <col min="18" max="18" width="6.5703125" style="14" customWidth="1"/>
    <col min="19" max="19" width="6.28515625" style="14" customWidth="1"/>
    <col min="20" max="20" width="5.85546875" style="14" customWidth="1"/>
    <col min="21" max="21" width="8.42578125" style="14" customWidth="1"/>
    <col min="22" max="16384" width="9.140625" style="14"/>
  </cols>
  <sheetData>
    <row r="1" spans="1:21" ht="18" x14ac:dyDescent="0.4">
      <c r="A1" s="13"/>
      <c r="B1" s="113" t="s">
        <v>91</v>
      </c>
      <c r="C1" s="113"/>
      <c r="D1" s="113"/>
      <c r="E1" s="113"/>
      <c r="F1" s="113"/>
      <c r="G1" s="113"/>
      <c r="H1" s="113"/>
      <c r="I1" s="113"/>
      <c r="J1" s="113"/>
      <c r="L1" s="13"/>
      <c r="M1" s="113" t="s">
        <v>29</v>
      </c>
      <c r="N1" s="113"/>
      <c r="O1" s="113"/>
      <c r="P1" s="113"/>
      <c r="Q1" s="113"/>
      <c r="R1" s="113"/>
      <c r="S1" s="113"/>
      <c r="T1" s="113"/>
      <c r="U1" s="113"/>
    </row>
    <row r="2" spans="1:21" ht="18" x14ac:dyDescent="0.25">
      <c r="A2" s="15" t="s">
        <v>26</v>
      </c>
      <c r="B2" s="16" t="s">
        <v>18</v>
      </c>
      <c r="C2" s="114" t="s">
        <v>19</v>
      </c>
      <c r="D2" s="114"/>
      <c r="E2" s="114"/>
      <c r="F2" s="114"/>
      <c r="G2" s="114"/>
      <c r="H2" s="114"/>
      <c r="I2" s="114"/>
      <c r="J2" s="115" t="s">
        <v>3</v>
      </c>
      <c r="L2" s="15" t="s">
        <v>26</v>
      </c>
      <c r="M2" s="16" t="s">
        <v>18</v>
      </c>
      <c r="N2" s="114" t="s">
        <v>19</v>
      </c>
      <c r="O2" s="114"/>
      <c r="P2" s="114"/>
      <c r="Q2" s="114"/>
      <c r="R2" s="114"/>
      <c r="S2" s="114"/>
      <c r="T2" s="114"/>
      <c r="U2" s="115" t="s">
        <v>3</v>
      </c>
    </row>
    <row r="3" spans="1:21" ht="94.5" customHeight="1" x14ac:dyDescent="0.35">
      <c r="A3" s="22"/>
      <c r="B3" s="23"/>
      <c r="C3" s="24" t="s">
        <v>20</v>
      </c>
      <c r="D3" s="24" t="s">
        <v>21</v>
      </c>
      <c r="E3" s="24" t="s">
        <v>22</v>
      </c>
      <c r="F3" s="24" t="s">
        <v>23</v>
      </c>
      <c r="G3" s="24" t="s">
        <v>24</v>
      </c>
      <c r="H3" s="24" t="s">
        <v>25</v>
      </c>
      <c r="I3" s="26" t="s">
        <v>28</v>
      </c>
      <c r="J3" s="115"/>
      <c r="K3" s="25"/>
      <c r="L3" s="22"/>
      <c r="M3" s="23"/>
      <c r="N3" s="24" t="s">
        <v>20</v>
      </c>
      <c r="O3" s="24" t="s">
        <v>21</v>
      </c>
      <c r="P3" s="24" t="s">
        <v>22</v>
      </c>
      <c r="Q3" s="24" t="s">
        <v>23</v>
      </c>
      <c r="R3" s="24" t="s">
        <v>24</v>
      </c>
      <c r="S3" s="24" t="s">
        <v>25</v>
      </c>
      <c r="T3" s="26" t="s">
        <v>28</v>
      </c>
      <c r="U3" s="115"/>
    </row>
    <row r="4" spans="1:21" ht="36.75" customHeight="1" x14ac:dyDescent="0.25">
      <c r="A4" s="13">
        <v>1</v>
      </c>
      <c r="B4" s="2" t="s">
        <v>58</v>
      </c>
      <c r="C4" s="13">
        <v>30</v>
      </c>
      <c r="D4" s="13">
        <v>30</v>
      </c>
      <c r="E4" s="13">
        <v>1</v>
      </c>
      <c r="F4" s="13">
        <v>2</v>
      </c>
      <c r="G4" s="13">
        <f>SUM(C4:F4)</f>
        <v>63</v>
      </c>
      <c r="H4" s="13">
        <f>I4-G4</f>
        <v>87</v>
      </c>
      <c r="I4" s="13">
        <v>150</v>
      </c>
      <c r="J4" s="2">
        <v>6</v>
      </c>
      <c r="L4" s="13">
        <v>1</v>
      </c>
      <c r="M4" s="2" t="s">
        <v>51</v>
      </c>
      <c r="N4" s="13">
        <v>15</v>
      </c>
      <c r="O4" s="13">
        <v>45</v>
      </c>
      <c r="P4" s="13">
        <v>1</v>
      </c>
      <c r="Q4" s="13">
        <v>2</v>
      </c>
      <c r="R4" s="13">
        <f>SUM(N4:Q4)</f>
        <v>63</v>
      </c>
      <c r="S4" s="13">
        <f>T4-R4</f>
        <v>87</v>
      </c>
      <c r="T4" s="13">
        <v>150</v>
      </c>
      <c r="U4" s="2">
        <v>6</v>
      </c>
    </row>
    <row r="5" spans="1:21" ht="49.5" customHeight="1" x14ac:dyDescent="0.25">
      <c r="A5" s="13">
        <v>2</v>
      </c>
      <c r="B5" s="2" t="s">
        <v>75</v>
      </c>
      <c r="C5" s="13">
        <v>30</v>
      </c>
      <c r="D5" s="13">
        <v>30</v>
      </c>
      <c r="E5" s="13">
        <v>1</v>
      </c>
      <c r="F5" s="13">
        <v>2</v>
      </c>
      <c r="G5" s="13">
        <f t="shared" ref="G5:G9" si="0">SUM(C5:F5)</f>
        <v>63</v>
      </c>
      <c r="H5" s="13">
        <f t="shared" ref="H5:H9" si="1">I5-G5</f>
        <v>87</v>
      </c>
      <c r="I5" s="13">
        <v>150</v>
      </c>
      <c r="J5" s="2">
        <v>6</v>
      </c>
      <c r="L5" s="13">
        <v>2</v>
      </c>
      <c r="M5" s="2" t="s">
        <v>10</v>
      </c>
      <c r="N5" s="13">
        <v>15</v>
      </c>
      <c r="O5" s="13">
        <v>30</v>
      </c>
      <c r="P5" s="13">
        <v>1</v>
      </c>
      <c r="Q5" s="13">
        <v>2</v>
      </c>
      <c r="R5" s="13">
        <f t="shared" ref="R5:R9" si="2">SUM(N5:Q5)</f>
        <v>48</v>
      </c>
      <c r="S5" s="13">
        <f t="shared" ref="S5:S9" si="3">T5-R5</f>
        <v>77</v>
      </c>
      <c r="T5" s="13">
        <v>125</v>
      </c>
      <c r="U5" s="2">
        <v>5</v>
      </c>
    </row>
    <row r="6" spans="1:21" ht="39.75" customHeight="1" x14ac:dyDescent="0.25">
      <c r="A6" s="13">
        <v>3</v>
      </c>
      <c r="B6" s="2" t="s">
        <v>11</v>
      </c>
      <c r="C6" s="13">
        <v>0</v>
      </c>
      <c r="D6" s="13">
        <v>45</v>
      </c>
      <c r="E6" s="13">
        <v>1</v>
      </c>
      <c r="F6" s="13">
        <v>2</v>
      </c>
      <c r="G6" s="13">
        <f t="shared" si="0"/>
        <v>48</v>
      </c>
      <c r="H6" s="13">
        <f t="shared" si="1"/>
        <v>52</v>
      </c>
      <c r="I6" s="13">
        <v>100</v>
      </c>
      <c r="J6" s="2">
        <v>4</v>
      </c>
      <c r="L6" s="13">
        <v>3</v>
      </c>
      <c r="M6" s="2" t="s">
        <v>143</v>
      </c>
      <c r="N6" s="13">
        <v>15</v>
      </c>
      <c r="O6" s="13">
        <v>30</v>
      </c>
      <c r="P6" s="13">
        <v>1</v>
      </c>
      <c r="Q6" s="13">
        <v>2</v>
      </c>
      <c r="R6" s="13">
        <f t="shared" si="2"/>
        <v>48</v>
      </c>
      <c r="S6" s="13">
        <f t="shared" si="3"/>
        <v>77</v>
      </c>
      <c r="T6" s="13">
        <v>125</v>
      </c>
      <c r="U6" s="2">
        <v>5</v>
      </c>
    </row>
    <row r="7" spans="1:21" ht="41.25" customHeight="1" x14ac:dyDescent="0.35">
      <c r="A7" s="13">
        <v>4</v>
      </c>
      <c r="B7" s="4" t="s">
        <v>80</v>
      </c>
      <c r="C7" s="13">
        <v>30</v>
      </c>
      <c r="D7" s="13">
        <v>30</v>
      </c>
      <c r="E7" s="13">
        <v>1</v>
      </c>
      <c r="F7" s="13">
        <v>2</v>
      </c>
      <c r="G7" s="13">
        <f t="shared" si="0"/>
        <v>63</v>
      </c>
      <c r="H7" s="13">
        <f t="shared" si="1"/>
        <v>87</v>
      </c>
      <c r="I7" s="13">
        <v>150</v>
      </c>
      <c r="J7" s="2">
        <v>6</v>
      </c>
      <c r="L7" s="13">
        <v>4</v>
      </c>
      <c r="M7" s="2" t="s">
        <v>12</v>
      </c>
      <c r="N7" s="13">
        <v>0</v>
      </c>
      <c r="O7" s="104">
        <v>45</v>
      </c>
      <c r="P7" s="104">
        <v>1</v>
      </c>
      <c r="Q7" s="104">
        <v>2</v>
      </c>
      <c r="R7" s="104">
        <f t="shared" si="2"/>
        <v>48</v>
      </c>
      <c r="S7" s="104">
        <f t="shared" si="3"/>
        <v>52</v>
      </c>
      <c r="T7" s="13">
        <v>100</v>
      </c>
      <c r="U7" s="2">
        <v>4</v>
      </c>
    </row>
    <row r="8" spans="1:21" ht="38.25" customHeight="1" x14ac:dyDescent="0.25">
      <c r="A8" s="13">
        <v>5</v>
      </c>
      <c r="B8" s="5" t="s">
        <v>134</v>
      </c>
      <c r="C8" s="2">
        <v>15</v>
      </c>
      <c r="D8" s="2">
        <v>30</v>
      </c>
      <c r="E8" s="2">
        <v>1</v>
      </c>
      <c r="F8" s="2">
        <v>2</v>
      </c>
      <c r="G8" s="13">
        <f t="shared" si="0"/>
        <v>48</v>
      </c>
      <c r="H8" s="13">
        <f t="shared" si="1"/>
        <v>52</v>
      </c>
      <c r="I8" s="13">
        <v>100</v>
      </c>
      <c r="J8" s="2">
        <v>4</v>
      </c>
      <c r="L8" s="13">
        <v>5</v>
      </c>
      <c r="M8" s="2" t="s">
        <v>60</v>
      </c>
      <c r="N8" s="29">
        <v>30</v>
      </c>
      <c r="O8" s="29">
        <v>30</v>
      </c>
      <c r="P8" s="29">
        <v>1</v>
      </c>
      <c r="Q8" s="29">
        <v>2</v>
      </c>
      <c r="R8" s="29">
        <f>SUM(N8:Q8)</f>
        <v>63</v>
      </c>
      <c r="S8" s="29">
        <f>T8-R8</f>
        <v>87</v>
      </c>
      <c r="T8" s="29">
        <v>150</v>
      </c>
      <c r="U8" s="98">
        <v>6</v>
      </c>
    </row>
    <row r="9" spans="1:21" ht="29.25" customHeight="1" x14ac:dyDescent="0.25">
      <c r="A9" s="13">
        <v>6</v>
      </c>
      <c r="B9" s="2" t="s">
        <v>7</v>
      </c>
      <c r="C9" s="2">
        <v>15</v>
      </c>
      <c r="D9" s="2">
        <v>15</v>
      </c>
      <c r="E9" s="2">
        <v>1</v>
      </c>
      <c r="F9" s="2">
        <v>2</v>
      </c>
      <c r="G9" s="13">
        <f t="shared" si="0"/>
        <v>33</v>
      </c>
      <c r="H9" s="13">
        <f t="shared" si="1"/>
        <v>67</v>
      </c>
      <c r="I9" s="13">
        <v>100</v>
      </c>
      <c r="J9" s="2">
        <v>4</v>
      </c>
      <c r="L9" s="13">
        <v>6</v>
      </c>
      <c r="M9" s="2" t="s">
        <v>7</v>
      </c>
      <c r="N9" s="13">
        <v>15</v>
      </c>
      <c r="O9" s="13">
        <v>30</v>
      </c>
      <c r="P9" s="13">
        <v>1</v>
      </c>
      <c r="Q9" s="13">
        <v>2</v>
      </c>
      <c r="R9" s="13">
        <f t="shared" si="2"/>
        <v>48</v>
      </c>
      <c r="S9" s="13">
        <f t="shared" si="3"/>
        <v>52</v>
      </c>
      <c r="T9" s="13">
        <v>100</v>
      </c>
      <c r="U9" s="2">
        <v>4</v>
      </c>
    </row>
    <row r="10" spans="1:21" x14ac:dyDescent="0.25">
      <c r="A10" s="111" t="s">
        <v>28</v>
      </c>
      <c r="B10" s="112"/>
      <c r="C10" s="13">
        <v>120</v>
      </c>
      <c r="D10" s="13">
        <f t="shared" ref="D10:J10" si="4">SUM(D4:D9)</f>
        <v>180</v>
      </c>
      <c r="E10" s="13">
        <f t="shared" si="4"/>
        <v>6</v>
      </c>
      <c r="F10" s="13">
        <f t="shared" si="4"/>
        <v>12</v>
      </c>
      <c r="G10" s="13">
        <f t="shared" si="4"/>
        <v>318</v>
      </c>
      <c r="H10" s="13">
        <f t="shared" si="4"/>
        <v>432</v>
      </c>
      <c r="I10" s="13">
        <f t="shared" si="4"/>
        <v>750</v>
      </c>
      <c r="J10" s="13">
        <f t="shared" si="4"/>
        <v>30</v>
      </c>
      <c r="L10" s="13"/>
      <c r="M10" s="13" t="s">
        <v>28</v>
      </c>
      <c r="N10" s="13">
        <f>SUM(N4:N9)</f>
        <v>90</v>
      </c>
      <c r="O10" s="13">
        <f>SUM(O4:O9)</f>
        <v>210</v>
      </c>
      <c r="P10" s="13">
        <v>6</v>
      </c>
      <c r="Q10" s="13">
        <v>12</v>
      </c>
      <c r="R10" s="13">
        <f>SUM(R4:R9)</f>
        <v>318</v>
      </c>
      <c r="S10" s="13">
        <f>SUM(S4:S9)</f>
        <v>432</v>
      </c>
      <c r="T10" s="13">
        <f>SUM(T4:T9)</f>
        <v>750</v>
      </c>
      <c r="U10" s="13">
        <v>30</v>
      </c>
    </row>
    <row r="13" spans="1:21" x14ac:dyDescent="0.25">
      <c r="B13" s="116"/>
      <c r="C13" s="118"/>
      <c r="D13" s="118"/>
      <c r="E13" s="118"/>
      <c r="F13" s="118"/>
      <c r="G13" s="118"/>
      <c r="H13" s="118"/>
      <c r="I13" s="118"/>
      <c r="J13" s="118"/>
    </row>
    <row r="14" spans="1:21" x14ac:dyDescent="0.25">
      <c r="B14" s="34"/>
      <c r="C14" s="69"/>
      <c r="D14" s="70"/>
      <c r="E14" s="70"/>
      <c r="F14" s="70"/>
      <c r="G14" s="117"/>
      <c r="H14" s="117"/>
      <c r="I14" s="117"/>
      <c r="J14" s="117"/>
    </row>
    <row r="15" spans="1:21" x14ac:dyDescent="0.25">
      <c r="B15" s="34"/>
      <c r="C15" s="117"/>
      <c r="D15" s="117"/>
      <c r="E15" s="117"/>
      <c r="F15" s="67"/>
      <c r="G15" s="117"/>
      <c r="H15" s="117"/>
      <c r="I15" s="117"/>
      <c r="J15" s="117"/>
    </row>
    <row r="16" spans="1:21" x14ac:dyDescent="0.25">
      <c r="B16" s="34"/>
      <c r="C16" s="117"/>
      <c r="D16" s="117"/>
      <c r="E16" s="117"/>
      <c r="F16" s="67"/>
      <c r="G16" s="117"/>
      <c r="H16" s="117"/>
      <c r="I16" s="117"/>
      <c r="J16" s="117"/>
    </row>
    <row r="17" spans="2:10" x14ac:dyDescent="0.25">
      <c r="B17" s="34"/>
      <c r="C17" s="117"/>
      <c r="D17" s="117"/>
      <c r="E17" s="117"/>
      <c r="F17" s="67"/>
      <c r="G17" s="117"/>
      <c r="H17" s="117"/>
      <c r="I17" s="117"/>
      <c r="J17" s="117"/>
    </row>
    <row r="18" spans="2:10" x14ac:dyDescent="0.25">
      <c r="B18" s="34"/>
      <c r="C18" s="117"/>
      <c r="D18" s="117"/>
      <c r="E18" s="117"/>
      <c r="F18" s="67"/>
      <c r="G18" s="117"/>
      <c r="H18" s="117"/>
      <c r="I18" s="117"/>
      <c r="J18" s="117"/>
    </row>
    <row r="19" spans="2:10" x14ac:dyDescent="0.25">
      <c r="B19" s="34"/>
      <c r="C19" s="117"/>
      <c r="D19" s="117"/>
      <c r="E19" s="117"/>
      <c r="F19" s="67"/>
      <c r="G19" s="117"/>
      <c r="H19" s="117"/>
      <c r="I19" s="117"/>
      <c r="J19" s="117"/>
    </row>
  </sheetData>
  <mergeCells count="19">
    <mergeCell ref="C18:E18"/>
    <mergeCell ref="C19:E19"/>
    <mergeCell ref="G19:J19"/>
    <mergeCell ref="G18:J18"/>
    <mergeCell ref="G17:J17"/>
    <mergeCell ref="C17:E17"/>
    <mergeCell ref="B13:J13"/>
    <mergeCell ref="G14:J14"/>
    <mergeCell ref="C15:E15"/>
    <mergeCell ref="G15:J15"/>
    <mergeCell ref="C16:E16"/>
    <mergeCell ref="G16:J16"/>
    <mergeCell ref="A10:B10"/>
    <mergeCell ref="B1:J1"/>
    <mergeCell ref="M1:U1"/>
    <mergeCell ref="C2:I2"/>
    <mergeCell ref="J2:J3"/>
    <mergeCell ref="N2:T2"/>
    <mergeCell ref="U2:U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2"/>
  <sheetViews>
    <sheetView topLeftCell="A4" workbookViewId="0">
      <selection activeCell="J11" sqref="J11"/>
    </sheetView>
  </sheetViews>
  <sheetFormatPr defaultRowHeight="15" x14ac:dyDescent="0.25"/>
  <cols>
    <col min="1" max="1" width="5.140625" customWidth="1"/>
    <col min="2" max="2" width="17.7109375" customWidth="1"/>
    <col min="3" max="3" width="7" customWidth="1"/>
    <col min="4" max="4" width="7.28515625" customWidth="1"/>
    <col min="5" max="6" width="6.7109375" customWidth="1"/>
    <col min="7" max="7" width="7.140625" customWidth="1"/>
    <col min="8" max="8" width="6.7109375" customWidth="1"/>
    <col min="9" max="9" width="7.28515625" customWidth="1"/>
    <col min="10" max="10" width="6.42578125" customWidth="1"/>
    <col min="11" max="11" width="10.42578125" customWidth="1"/>
    <col min="12" max="12" width="6.28515625" customWidth="1"/>
    <col min="13" max="13" width="14.28515625" customWidth="1"/>
    <col min="20" max="20" width="6.28515625" customWidth="1"/>
    <col min="21" max="21" width="6.140625" customWidth="1"/>
  </cols>
  <sheetData>
    <row r="3" spans="1:21" ht="18" x14ac:dyDescent="0.4">
      <c r="A3" s="13"/>
      <c r="B3" s="113" t="s">
        <v>30</v>
      </c>
      <c r="C3" s="113"/>
      <c r="D3" s="113"/>
      <c r="E3" s="113"/>
      <c r="F3" s="113"/>
      <c r="G3" s="113"/>
      <c r="H3" s="113"/>
      <c r="I3" s="113"/>
      <c r="J3" s="113"/>
      <c r="K3" s="14"/>
      <c r="L3" s="81"/>
      <c r="M3" s="113" t="s">
        <v>31</v>
      </c>
      <c r="N3" s="113"/>
      <c r="O3" s="113"/>
      <c r="P3" s="113"/>
      <c r="Q3" s="113"/>
      <c r="R3" s="113"/>
      <c r="S3" s="113"/>
      <c r="T3" s="113"/>
      <c r="U3" s="113"/>
    </row>
    <row r="4" spans="1:21" ht="36" x14ac:dyDescent="0.25">
      <c r="A4" s="29" t="s">
        <v>26</v>
      </c>
      <c r="B4" s="16" t="s">
        <v>18</v>
      </c>
      <c r="C4" s="114" t="s">
        <v>19</v>
      </c>
      <c r="D4" s="114"/>
      <c r="E4" s="114"/>
      <c r="F4" s="114"/>
      <c r="G4" s="114"/>
      <c r="H4" s="114"/>
      <c r="I4" s="114"/>
      <c r="J4" s="115" t="s">
        <v>3</v>
      </c>
      <c r="K4" s="14"/>
      <c r="L4" s="29" t="s">
        <v>26</v>
      </c>
      <c r="M4" s="16" t="s">
        <v>18</v>
      </c>
      <c r="N4" s="114" t="s">
        <v>19</v>
      </c>
      <c r="O4" s="114"/>
      <c r="P4" s="114"/>
      <c r="Q4" s="114"/>
      <c r="R4" s="114"/>
      <c r="S4" s="114"/>
      <c r="T4" s="114"/>
      <c r="U4" s="115" t="s">
        <v>3</v>
      </c>
    </row>
    <row r="5" spans="1:21" ht="72.75" customHeight="1" x14ac:dyDescent="0.35">
      <c r="A5" s="22"/>
      <c r="B5" s="23"/>
      <c r="C5" s="24" t="s">
        <v>20</v>
      </c>
      <c r="D5" s="24" t="s">
        <v>21</v>
      </c>
      <c r="E5" s="24" t="s">
        <v>22</v>
      </c>
      <c r="F5" s="24" t="s">
        <v>23</v>
      </c>
      <c r="G5" s="24" t="s">
        <v>24</v>
      </c>
      <c r="H5" s="24" t="s">
        <v>25</v>
      </c>
      <c r="I5" s="26" t="s">
        <v>28</v>
      </c>
      <c r="J5" s="115"/>
      <c r="K5" s="25"/>
      <c r="L5" s="22"/>
      <c r="M5" s="23"/>
      <c r="N5" s="24" t="s">
        <v>20</v>
      </c>
      <c r="O5" s="24" t="s">
        <v>21</v>
      </c>
      <c r="P5" s="24" t="s">
        <v>22</v>
      </c>
      <c r="Q5" s="24" t="s">
        <v>23</v>
      </c>
      <c r="R5" s="24" t="s">
        <v>24</v>
      </c>
      <c r="S5" s="24" t="s">
        <v>25</v>
      </c>
      <c r="T5" s="26" t="s">
        <v>28</v>
      </c>
      <c r="U5" s="115"/>
    </row>
    <row r="6" spans="1:21" ht="39.75" customHeight="1" x14ac:dyDescent="0.25">
      <c r="A6" s="13">
        <v>1</v>
      </c>
      <c r="B6" s="2" t="s">
        <v>150</v>
      </c>
      <c r="C6" s="29">
        <v>30</v>
      </c>
      <c r="D6" s="29">
        <v>30</v>
      </c>
      <c r="E6" s="29">
        <v>1</v>
      </c>
      <c r="F6" s="29">
        <v>2</v>
      </c>
      <c r="G6" s="29">
        <f>SUM(C6:F6)</f>
        <v>63</v>
      </c>
      <c r="H6" s="29">
        <f>I6-G6</f>
        <v>87</v>
      </c>
      <c r="I6" s="29">
        <v>150</v>
      </c>
      <c r="J6" s="98">
        <v>6</v>
      </c>
      <c r="K6" s="14"/>
      <c r="L6" s="13">
        <v>1</v>
      </c>
      <c r="M6" s="2" t="s">
        <v>61</v>
      </c>
      <c r="N6" s="29">
        <v>15</v>
      </c>
      <c r="O6" s="29">
        <v>30</v>
      </c>
      <c r="P6" s="29">
        <v>1</v>
      </c>
      <c r="Q6" s="29">
        <v>2</v>
      </c>
      <c r="R6" s="29">
        <f>SUM(N6:Q6)</f>
        <v>48</v>
      </c>
      <c r="S6" s="29">
        <f>T6-R6</f>
        <v>77</v>
      </c>
      <c r="T6" s="29">
        <f>U6*25</f>
        <v>125</v>
      </c>
      <c r="U6" s="98">
        <v>5</v>
      </c>
    </row>
    <row r="7" spans="1:21" ht="30" customHeight="1" x14ac:dyDescent="0.35">
      <c r="A7" s="13">
        <v>2</v>
      </c>
      <c r="B7" s="4" t="s">
        <v>64</v>
      </c>
      <c r="C7" s="29">
        <v>15</v>
      </c>
      <c r="D7" s="29">
        <v>30</v>
      </c>
      <c r="E7" s="29">
        <v>1</v>
      </c>
      <c r="F7" s="29">
        <v>2</v>
      </c>
      <c r="G7" s="29">
        <f>SUM(C7:F7)</f>
        <v>48</v>
      </c>
      <c r="H7" s="29">
        <f>I7-G7</f>
        <v>77</v>
      </c>
      <c r="I7" s="29">
        <v>125</v>
      </c>
      <c r="J7" s="98">
        <v>5</v>
      </c>
      <c r="K7" s="14"/>
      <c r="L7" s="13">
        <v>2</v>
      </c>
      <c r="M7" s="2" t="s">
        <v>65</v>
      </c>
      <c r="N7" s="29">
        <v>30</v>
      </c>
      <c r="O7" s="29">
        <v>30</v>
      </c>
      <c r="P7" s="29">
        <v>1</v>
      </c>
      <c r="Q7" s="29">
        <v>2</v>
      </c>
      <c r="R7" s="29">
        <f t="shared" ref="R7:R11" si="0">SUM(N7:Q7)</f>
        <v>63</v>
      </c>
      <c r="S7" s="29">
        <f t="shared" ref="S7:S11" si="1">T7-R7</f>
        <v>87</v>
      </c>
      <c r="T7" s="29">
        <v>150</v>
      </c>
      <c r="U7" s="98">
        <v>6</v>
      </c>
    </row>
    <row r="8" spans="1:21" ht="50.25" customHeight="1" x14ac:dyDescent="0.25">
      <c r="A8" s="13">
        <v>3</v>
      </c>
      <c r="B8" s="60" t="s">
        <v>79</v>
      </c>
      <c r="C8" s="29">
        <v>15</v>
      </c>
      <c r="D8" s="29">
        <v>30</v>
      </c>
      <c r="E8" s="29">
        <v>1</v>
      </c>
      <c r="F8" s="29">
        <v>2</v>
      </c>
      <c r="G8" s="29">
        <f>SUM(C8:F8)</f>
        <v>48</v>
      </c>
      <c r="H8" s="29">
        <f>I8-G8</f>
        <v>77</v>
      </c>
      <c r="I8" s="29">
        <v>125</v>
      </c>
      <c r="J8" s="98">
        <v>5</v>
      </c>
      <c r="K8" s="14"/>
      <c r="L8" s="13">
        <v>3</v>
      </c>
      <c r="M8" s="2" t="s">
        <v>132</v>
      </c>
      <c r="N8" s="29">
        <v>15</v>
      </c>
      <c r="O8" s="29">
        <v>30</v>
      </c>
      <c r="P8" s="29">
        <v>1</v>
      </c>
      <c r="Q8" s="29">
        <v>2</v>
      </c>
      <c r="R8" s="29">
        <f t="shared" si="0"/>
        <v>48</v>
      </c>
      <c r="S8" s="29">
        <f t="shared" si="1"/>
        <v>77</v>
      </c>
      <c r="T8" s="29">
        <v>125</v>
      </c>
      <c r="U8" s="98">
        <v>5</v>
      </c>
    </row>
    <row r="9" spans="1:21" ht="51" customHeight="1" x14ac:dyDescent="0.25">
      <c r="A9" s="13">
        <v>4</v>
      </c>
      <c r="B9" s="5" t="s">
        <v>63</v>
      </c>
      <c r="C9" s="98">
        <v>0</v>
      </c>
      <c r="D9" s="98">
        <v>45</v>
      </c>
      <c r="E9" s="98">
        <v>1</v>
      </c>
      <c r="F9" s="98">
        <v>2</v>
      </c>
      <c r="G9" s="29">
        <f>SUM(C9:F9)</f>
        <v>48</v>
      </c>
      <c r="H9" s="29">
        <f>I9-G9</f>
        <v>52</v>
      </c>
      <c r="I9" s="29">
        <v>100</v>
      </c>
      <c r="J9" s="98">
        <v>4</v>
      </c>
      <c r="K9" s="14"/>
      <c r="L9" s="13">
        <v>4</v>
      </c>
      <c r="M9" s="2" t="s">
        <v>78</v>
      </c>
      <c r="N9" s="29">
        <v>15</v>
      </c>
      <c r="O9" s="29">
        <v>30</v>
      </c>
      <c r="P9" s="29">
        <v>1</v>
      </c>
      <c r="Q9" s="29">
        <v>2</v>
      </c>
      <c r="R9" s="29">
        <f t="shared" si="0"/>
        <v>48</v>
      </c>
      <c r="S9" s="29">
        <f t="shared" si="1"/>
        <v>77</v>
      </c>
      <c r="T9" s="29">
        <v>125</v>
      </c>
      <c r="U9" s="98">
        <v>5</v>
      </c>
    </row>
    <row r="10" spans="1:21" ht="54.75" customHeight="1" x14ac:dyDescent="0.25">
      <c r="A10" s="13">
        <v>5</v>
      </c>
      <c r="B10" s="2" t="s">
        <v>135</v>
      </c>
      <c r="C10" s="98">
        <v>15</v>
      </c>
      <c r="D10" s="98">
        <v>30</v>
      </c>
      <c r="E10" s="98">
        <v>1</v>
      </c>
      <c r="F10" s="98">
        <v>2</v>
      </c>
      <c r="G10" s="29">
        <f>SUM(C10:F10)</f>
        <v>48</v>
      </c>
      <c r="H10" s="29">
        <f>I10-G10</f>
        <v>52</v>
      </c>
      <c r="I10" s="29">
        <v>100</v>
      </c>
      <c r="J10" s="98">
        <v>4</v>
      </c>
      <c r="K10" s="14"/>
      <c r="L10" s="13">
        <v>5</v>
      </c>
      <c r="M10" s="2" t="s">
        <v>141</v>
      </c>
      <c r="N10" s="29">
        <v>15</v>
      </c>
      <c r="O10" s="29">
        <v>30</v>
      </c>
      <c r="P10" s="29">
        <v>1</v>
      </c>
      <c r="Q10" s="29">
        <v>2</v>
      </c>
      <c r="R10" s="29">
        <f t="shared" si="0"/>
        <v>48</v>
      </c>
      <c r="S10" s="29">
        <f t="shared" si="1"/>
        <v>77</v>
      </c>
      <c r="T10" s="29">
        <v>125</v>
      </c>
      <c r="U10" s="98">
        <v>5</v>
      </c>
    </row>
    <row r="11" spans="1:21" ht="39" x14ac:dyDescent="0.25">
      <c r="A11" s="13">
        <v>6</v>
      </c>
      <c r="B11" s="61" t="s">
        <v>134</v>
      </c>
      <c r="C11" s="13">
        <v>15</v>
      </c>
      <c r="D11" s="13">
        <v>30</v>
      </c>
      <c r="E11" s="13">
        <v>1</v>
      </c>
      <c r="F11" s="13">
        <v>2</v>
      </c>
      <c r="G11" s="13">
        <f t="shared" ref="G11" si="2">SUM(C11:F11)</f>
        <v>48</v>
      </c>
      <c r="H11" s="13">
        <f t="shared" ref="H11" si="3">I11-G11</f>
        <v>102</v>
      </c>
      <c r="I11" s="13">
        <f>J11*25</f>
        <v>150</v>
      </c>
      <c r="J11" s="2">
        <v>6</v>
      </c>
      <c r="K11" s="14"/>
      <c r="L11" s="13">
        <v>6</v>
      </c>
      <c r="M11" s="2" t="s">
        <v>122</v>
      </c>
      <c r="N11" s="29">
        <v>0</v>
      </c>
      <c r="O11" s="29">
        <v>45</v>
      </c>
      <c r="P11" s="29">
        <v>0</v>
      </c>
      <c r="Q11" s="29">
        <v>2</v>
      </c>
      <c r="R11" s="29">
        <f t="shared" si="0"/>
        <v>47</v>
      </c>
      <c r="S11" s="29">
        <f t="shared" si="1"/>
        <v>53</v>
      </c>
      <c r="T11" s="29">
        <v>100</v>
      </c>
      <c r="U11" s="98">
        <v>4</v>
      </c>
    </row>
    <row r="12" spans="1:21" x14ac:dyDescent="0.25">
      <c r="A12" s="111" t="s">
        <v>28</v>
      </c>
      <c r="B12" s="112"/>
      <c r="C12" s="29">
        <f t="shared" ref="C12" si="4">SUM(C6:C11)</f>
        <v>90</v>
      </c>
      <c r="D12" s="29">
        <f t="shared" ref="D12" si="5">SUM(D6:D11)</f>
        <v>195</v>
      </c>
      <c r="E12" s="29">
        <f t="shared" ref="E12" si="6">SUM(E6:E11)</f>
        <v>6</v>
      </c>
      <c r="F12" s="29">
        <f t="shared" ref="F12" si="7">SUM(F6:F11)</f>
        <v>12</v>
      </c>
      <c r="G12" s="29">
        <f t="shared" ref="G12" si="8">SUM(G6:G11)</f>
        <v>303</v>
      </c>
      <c r="H12" s="29">
        <f t="shared" ref="H12" si="9">SUM(H6:H11)</f>
        <v>447</v>
      </c>
      <c r="I12" s="29">
        <f t="shared" ref="I12" si="10">SUM(I6:I11)</f>
        <v>750</v>
      </c>
      <c r="J12" s="29">
        <f t="shared" ref="J12" si="11">SUM(J6:J11)</f>
        <v>30</v>
      </c>
      <c r="K12" s="14"/>
      <c r="L12" s="13"/>
      <c r="M12" s="13" t="s">
        <v>28</v>
      </c>
      <c r="N12" s="29">
        <f>SUM(N6:N11)</f>
        <v>90</v>
      </c>
      <c r="O12" s="29">
        <f t="shared" ref="O12:U12" si="12">SUM(O6:O11)</f>
        <v>195</v>
      </c>
      <c r="P12" s="29">
        <f t="shared" si="12"/>
        <v>5</v>
      </c>
      <c r="Q12" s="29">
        <f t="shared" si="12"/>
        <v>12</v>
      </c>
      <c r="R12" s="29">
        <f t="shared" si="12"/>
        <v>302</v>
      </c>
      <c r="S12" s="29">
        <f t="shared" si="12"/>
        <v>448</v>
      </c>
      <c r="T12" s="29">
        <f t="shared" si="12"/>
        <v>750</v>
      </c>
      <c r="U12" s="29">
        <f t="shared" si="12"/>
        <v>30</v>
      </c>
    </row>
  </sheetData>
  <mergeCells count="7">
    <mergeCell ref="A12:B12"/>
    <mergeCell ref="B3:J3"/>
    <mergeCell ref="M3:U3"/>
    <mergeCell ref="C4:I4"/>
    <mergeCell ref="J4:J5"/>
    <mergeCell ref="N4:T4"/>
    <mergeCell ref="U4:U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opLeftCell="A2" workbookViewId="0">
      <selection activeCell="P6" sqref="P6"/>
    </sheetView>
  </sheetViews>
  <sheetFormatPr defaultRowHeight="15" x14ac:dyDescent="0.25"/>
  <cols>
    <col min="1" max="1" width="6.7109375" style="14" customWidth="1"/>
    <col min="2" max="2" width="17.140625" style="14" customWidth="1"/>
    <col min="3" max="3" width="5.42578125" style="14" customWidth="1"/>
    <col min="4" max="4" width="6" style="14" customWidth="1"/>
    <col min="5" max="6" width="7.140625" style="14" customWidth="1"/>
    <col min="7" max="7" width="6.42578125" style="14" customWidth="1"/>
    <col min="8" max="9" width="7.28515625" style="14" customWidth="1"/>
    <col min="10" max="10" width="6.7109375" style="14" customWidth="1"/>
    <col min="11" max="11" width="12.7109375" style="14" customWidth="1"/>
    <col min="12" max="12" width="3.28515625" style="14" customWidth="1"/>
    <col min="13" max="13" width="15" style="14" customWidth="1"/>
    <col min="14" max="14" width="5.85546875" style="14" customWidth="1"/>
    <col min="15" max="15" width="7" style="14" customWidth="1"/>
    <col min="16" max="16" width="6.42578125" style="14" customWidth="1"/>
    <col min="17" max="17" width="4.7109375" style="14" customWidth="1"/>
    <col min="18" max="18" width="5.5703125" style="14" customWidth="1"/>
    <col min="19" max="19" width="4.42578125" style="14" customWidth="1"/>
    <col min="20" max="16384" width="9.140625" style="14"/>
  </cols>
  <sheetData>
    <row r="1" spans="1:20" ht="15" customHeight="1" x14ac:dyDescent="0.4">
      <c r="A1" s="13"/>
      <c r="B1" s="113" t="s">
        <v>33</v>
      </c>
      <c r="C1" s="113"/>
      <c r="D1" s="113"/>
      <c r="E1" s="113"/>
      <c r="F1" s="113"/>
      <c r="G1" s="113"/>
      <c r="H1" s="113"/>
      <c r="I1" s="113"/>
      <c r="J1" s="113"/>
      <c r="L1" s="13"/>
      <c r="M1" s="113" t="s">
        <v>32</v>
      </c>
      <c r="N1" s="113"/>
      <c r="O1" s="113"/>
      <c r="P1" s="113"/>
      <c r="Q1" s="113"/>
      <c r="R1" s="113"/>
      <c r="S1" s="113"/>
    </row>
    <row r="2" spans="1:20" ht="36" x14ac:dyDescent="0.25">
      <c r="A2" s="15" t="s">
        <v>26</v>
      </c>
      <c r="B2" s="16" t="s">
        <v>18</v>
      </c>
      <c r="C2" s="114" t="s">
        <v>19</v>
      </c>
      <c r="D2" s="114"/>
      <c r="E2" s="114"/>
      <c r="F2" s="114"/>
      <c r="G2" s="114"/>
      <c r="H2" s="114"/>
      <c r="I2" s="27"/>
      <c r="J2" s="115" t="s">
        <v>3</v>
      </c>
      <c r="L2" s="15" t="s">
        <v>26</v>
      </c>
      <c r="M2" s="16" t="s">
        <v>18</v>
      </c>
      <c r="N2" s="114"/>
      <c r="O2" s="114"/>
      <c r="P2" s="114"/>
      <c r="Q2" s="114"/>
      <c r="R2" s="27"/>
      <c r="S2" s="115" t="s">
        <v>3</v>
      </c>
    </row>
    <row r="3" spans="1:20" ht="94.5" customHeight="1" x14ac:dyDescent="0.35">
      <c r="A3" s="22"/>
      <c r="B3" s="23"/>
      <c r="C3" s="24" t="s">
        <v>20</v>
      </c>
      <c r="D3" s="24" t="s">
        <v>21</v>
      </c>
      <c r="E3" s="24" t="s">
        <v>22</v>
      </c>
      <c r="F3" s="24" t="s">
        <v>23</v>
      </c>
      <c r="G3" s="24" t="s">
        <v>24</v>
      </c>
      <c r="H3" s="24" t="s">
        <v>25</v>
      </c>
      <c r="I3" s="24" t="s">
        <v>28</v>
      </c>
      <c r="J3" s="115"/>
      <c r="K3" s="25"/>
      <c r="L3" s="22"/>
      <c r="M3" s="23"/>
      <c r="N3" s="24" t="s">
        <v>21</v>
      </c>
      <c r="O3" s="19" t="s">
        <v>144</v>
      </c>
      <c r="P3" s="24" t="s">
        <v>24</v>
      </c>
      <c r="Q3" s="24" t="s">
        <v>25</v>
      </c>
      <c r="R3" s="24" t="s">
        <v>28</v>
      </c>
      <c r="S3" s="115"/>
    </row>
    <row r="4" spans="1:20" ht="48.75" customHeight="1" x14ac:dyDescent="0.25">
      <c r="A4" s="13">
        <v>1</v>
      </c>
      <c r="B4" s="2" t="s">
        <v>124</v>
      </c>
      <c r="C4" s="13">
        <v>30</v>
      </c>
      <c r="D4" s="13">
        <v>30</v>
      </c>
      <c r="E4" s="13">
        <v>1</v>
      </c>
      <c r="F4" s="13">
        <v>2</v>
      </c>
      <c r="G4" s="13">
        <f>SUM(C4:F4)</f>
        <v>63</v>
      </c>
      <c r="H4" s="13">
        <f>I4-G4</f>
        <v>112</v>
      </c>
      <c r="I4" s="13">
        <f>J4*25</f>
        <v>175</v>
      </c>
      <c r="J4" s="2">
        <v>7</v>
      </c>
      <c r="L4" s="13">
        <v>1</v>
      </c>
      <c r="M4" s="2" t="s">
        <v>163</v>
      </c>
      <c r="N4" s="13">
        <v>273</v>
      </c>
      <c r="O4" s="13">
        <v>2</v>
      </c>
      <c r="P4" s="13">
        <v>275</v>
      </c>
      <c r="Q4" s="13">
        <v>125</v>
      </c>
      <c r="R4" s="13">
        <v>400</v>
      </c>
      <c r="S4" s="2">
        <v>16</v>
      </c>
    </row>
    <row r="5" spans="1:20" ht="32.25" customHeight="1" x14ac:dyDescent="0.25">
      <c r="A5" s="13">
        <v>2</v>
      </c>
      <c r="B5" s="2" t="s">
        <v>92</v>
      </c>
      <c r="C5" s="13">
        <v>30</v>
      </c>
      <c r="D5" s="13">
        <v>30</v>
      </c>
      <c r="E5" s="13">
        <v>1</v>
      </c>
      <c r="F5" s="13">
        <v>2</v>
      </c>
      <c r="G5" s="13">
        <f t="shared" ref="G5:G8" si="0">SUM(C5:F5)</f>
        <v>63</v>
      </c>
      <c r="H5" s="13">
        <f t="shared" ref="H5:H8" si="1">I5-G5</f>
        <v>87</v>
      </c>
      <c r="I5" s="13">
        <f t="shared" ref="I5:I8" si="2">J5*25</f>
        <v>150</v>
      </c>
      <c r="J5" s="2">
        <v>6</v>
      </c>
      <c r="L5" s="13">
        <v>2</v>
      </c>
      <c r="M5" s="2" t="s">
        <v>71</v>
      </c>
      <c r="N5" s="13"/>
      <c r="O5" s="13"/>
      <c r="P5" s="13">
        <v>48</v>
      </c>
      <c r="Q5" s="13">
        <v>302</v>
      </c>
      <c r="R5" s="13">
        <v>350</v>
      </c>
      <c r="S5" s="2">
        <v>14</v>
      </c>
    </row>
    <row r="6" spans="1:20" ht="32.25" customHeight="1" x14ac:dyDescent="0.25">
      <c r="A6" s="13">
        <v>3</v>
      </c>
      <c r="B6" s="2" t="s">
        <v>68</v>
      </c>
      <c r="C6" s="13">
        <v>30</v>
      </c>
      <c r="D6" s="13">
        <v>30</v>
      </c>
      <c r="E6" s="13">
        <v>1</v>
      </c>
      <c r="F6" s="13">
        <v>2</v>
      </c>
      <c r="G6" s="13">
        <f t="shared" si="0"/>
        <v>63</v>
      </c>
      <c r="H6" s="13">
        <f t="shared" si="1"/>
        <v>87</v>
      </c>
      <c r="I6" s="13">
        <f t="shared" si="2"/>
        <v>150</v>
      </c>
      <c r="J6" s="2">
        <v>6</v>
      </c>
      <c r="L6" s="111" t="s">
        <v>28</v>
      </c>
      <c r="M6" s="112"/>
      <c r="N6" s="13">
        <v>273</v>
      </c>
      <c r="O6" s="13">
        <v>2</v>
      </c>
      <c r="P6" s="13">
        <v>323</v>
      </c>
      <c r="Q6" s="13">
        <v>427</v>
      </c>
      <c r="R6" s="13">
        <v>750</v>
      </c>
      <c r="S6" s="2">
        <v>30</v>
      </c>
    </row>
    <row r="7" spans="1:20" ht="44.25" customHeight="1" x14ac:dyDescent="0.25">
      <c r="A7" s="13">
        <v>4</v>
      </c>
      <c r="B7" s="2" t="s">
        <v>69</v>
      </c>
      <c r="C7" s="13">
        <v>15</v>
      </c>
      <c r="D7" s="13">
        <v>30</v>
      </c>
      <c r="E7" s="13">
        <v>1</v>
      </c>
      <c r="F7" s="13">
        <v>2</v>
      </c>
      <c r="G7" s="13">
        <f t="shared" si="0"/>
        <v>48</v>
      </c>
      <c r="H7" s="13">
        <f t="shared" si="1"/>
        <v>77</v>
      </c>
      <c r="I7" s="13">
        <f t="shared" si="2"/>
        <v>125</v>
      </c>
      <c r="J7" s="2">
        <v>5</v>
      </c>
      <c r="L7" s="99"/>
      <c r="M7" s="100"/>
      <c r="N7" s="99"/>
      <c r="O7" s="99"/>
      <c r="P7" s="101"/>
      <c r="Q7" s="99"/>
      <c r="R7" s="99"/>
      <c r="S7" s="100"/>
      <c r="T7" s="66"/>
    </row>
    <row r="8" spans="1:20" ht="51.75" customHeight="1" x14ac:dyDescent="0.25">
      <c r="A8" s="13">
        <v>5</v>
      </c>
      <c r="B8" s="2" t="s">
        <v>117</v>
      </c>
      <c r="C8" s="13">
        <v>30</v>
      </c>
      <c r="D8" s="13">
        <v>30</v>
      </c>
      <c r="E8" s="13">
        <v>1</v>
      </c>
      <c r="F8" s="13">
        <v>2</v>
      </c>
      <c r="G8" s="13">
        <f t="shared" si="0"/>
        <v>63</v>
      </c>
      <c r="H8" s="13">
        <f t="shared" si="1"/>
        <v>87</v>
      </c>
      <c r="I8" s="13">
        <f t="shared" si="2"/>
        <v>150</v>
      </c>
      <c r="J8" s="2">
        <v>6</v>
      </c>
      <c r="K8" s="71"/>
      <c r="L8" s="66"/>
      <c r="M8" s="34"/>
      <c r="N8" s="66"/>
      <c r="O8" s="66"/>
      <c r="P8" s="66"/>
      <c r="Q8" s="66"/>
      <c r="R8" s="66"/>
      <c r="S8" s="34"/>
    </row>
    <row r="9" spans="1:20" ht="29.25" customHeight="1" x14ac:dyDescent="0.25">
      <c r="A9" s="30"/>
      <c r="B9" s="30" t="s">
        <v>28</v>
      </c>
      <c r="C9" s="13">
        <f>SUM(C4:C8)</f>
        <v>135</v>
      </c>
      <c r="D9" s="13">
        <f t="shared" ref="D9:J9" si="3">SUM(D4:D8)</f>
        <v>150</v>
      </c>
      <c r="E9" s="13">
        <f t="shared" si="3"/>
        <v>5</v>
      </c>
      <c r="F9" s="13">
        <f t="shared" si="3"/>
        <v>10</v>
      </c>
      <c r="G9" s="13">
        <f t="shared" si="3"/>
        <v>300</v>
      </c>
      <c r="H9" s="13">
        <f>I9-G9</f>
        <v>450</v>
      </c>
      <c r="I9" s="13">
        <f t="shared" si="3"/>
        <v>750</v>
      </c>
      <c r="J9" s="13">
        <f t="shared" si="3"/>
        <v>30</v>
      </c>
      <c r="L9" s="118"/>
      <c r="M9" s="118"/>
      <c r="N9" s="66"/>
      <c r="O9" s="66"/>
      <c r="P9" s="66"/>
      <c r="Q9" s="66"/>
      <c r="R9" s="66"/>
      <c r="S9" s="66"/>
    </row>
    <row r="10" spans="1:20" ht="33" customHeight="1" x14ac:dyDescent="0.25">
      <c r="L10" s="66"/>
      <c r="M10" s="66"/>
      <c r="N10" s="66"/>
      <c r="O10" s="66"/>
      <c r="P10" s="66"/>
      <c r="R10" s="66"/>
      <c r="S10" s="66"/>
    </row>
  </sheetData>
  <mergeCells count="8">
    <mergeCell ref="L9:M9"/>
    <mergeCell ref="B1:J1"/>
    <mergeCell ref="M1:S1"/>
    <mergeCell ref="C2:H2"/>
    <mergeCell ref="J2:J3"/>
    <mergeCell ref="N2:Q2"/>
    <mergeCell ref="S2:S3"/>
    <mergeCell ref="L6:M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4" workbookViewId="0">
      <selection activeCell="J49" sqref="J49"/>
    </sheetView>
  </sheetViews>
  <sheetFormatPr defaultRowHeight="15" x14ac:dyDescent="0.25"/>
  <cols>
    <col min="1" max="1" width="6.140625" style="14" customWidth="1"/>
    <col min="2" max="2" width="29.28515625" style="14" customWidth="1"/>
    <col min="3" max="5" width="10.28515625" style="14" customWidth="1"/>
    <col min="6" max="6" width="13" style="14" customWidth="1"/>
    <col min="7" max="7" width="17.85546875" style="14" customWidth="1"/>
    <col min="8" max="16384" width="9.140625" style="14"/>
  </cols>
  <sheetData>
    <row r="1" spans="1:7" ht="31.5" customHeight="1" x14ac:dyDescent="0.25">
      <c r="A1" s="8"/>
      <c r="B1" s="6" t="s">
        <v>34</v>
      </c>
      <c r="C1" s="119" t="s">
        <v>35</v>
      </c>
      <c r="D1" s="120"/>
      <c r="E1" s="120"/>
      <c r="F1" s="121"/>
      <c r="G1" s="122" t="s">
        <v>36</v>
      </c>
    </row>
    <row r="2" spans="1:7" ht="31.5" x14ac:dyDescent="0.25">
      <c r="A2" s="8"/>
      <c r="B2" s="28" t="s">
        <v>166</v>
      </c>
      <c r="C2" s="7" t="s">
        <v>37</v>
      </c>
      <c r="D2" s="7" t="s">
        <v>38</v>
      </c>
      <c r="E2" s="7" t="s">
        <v>39</v>
      </c>
      <c r="F2" s="7" t="s">
        <v>40</v>
      </c>
      <c r="G2" s="123"/>
    </row>
    <row r="3" spans="1:7" x14ac:dyDescent="0.25">
      <c r="A3" s="2">
        <v>1</v>
      </c>
      <c r="B3" s="5" t="s">
        <v>73</v>
      </c>
      <c r="C3" s="13">
        <v>6</v>
      </c>
      <c r="D3" s="13"/>
      <c r="E3" s="13"/>
      <c r="F3" s="13"/>
      <c r="G3" s="13">
        <v>6</v>
      </c>
    </row>
    <row r="4" spans="1:7" x14ac:dyDescent="0.25">
      <c r="A4" s="2">
        <v>2</v>
      </c>
      <c r="B4" s="5" t="s">
        <v>46</v>
      </c>
      <c r="C4" s="2">
        <v>6</v>
      </c>
      <c r="D4" s="13"/>
      <c r="E4" s="13"/>
      <c r="F4" s="13"/>
      <c r="G4" s="13">
        <v>6</v>
      </c>
    </row>
    <row r="5" spans="1:7" x14ac:dyDescent="0.25">
      <c r="A5" s="2">
        <v>3</v>
      </c>
      <c r="B5" s="5" t="s">
        <v>74</v>
      </c>
      <c r="C5" s="2">
        <v>6</v>
      </c>
      <c r="D5" s="13"/>
      <c r="E5" s="13"/>
      <c r="F5" s="13"/>
      <c r="G5" s="13">
        <v>6</v>
      </c>
    </row>
    <row r="6" spans="1:7" ht="26.25" x14ac:dyDescent="0.25">
      <c r="A6" s="2">
        <v>4</v>
      </c>
      <c r="B6" s="5" t="s">
        <v>88</v>
      </c>
      <c r="C6" s="2">
        <v>5</v>
      </c>
      <c r="D6" s="13"/>
      <c r="E6" s="13"/>
      <c r="F6" s="13"/>
      <c r="G6" s="13">
        <f>SUM(C6:F6)</f>
        <v>5</v>
      </c>
    </row>
    <row r="7" spans="1:7" x14ac:dyDescent="0.25">
      <c r="A7" s="2">
        <v>5</v>
      </c>
      <c r="B7" s="2" t="s">
        <v>80</v>
      </c>
      <c r="C7" s="2"/>
      <c r="D7" s="13">
        <v>6</v>
      </c>
      <c r="E7" s="13"/>
      <c r="F7" s="13"/>
      <c r="G7" s="13">
        <f>SUM(C7:F7)</f>
        <v>6</v>
      </c>
    </row>
    <row r="8" spans="1:7" x14ac:dyDescent="0.25">
      <c r="A8" s="2">
        <v>6</v>
      </c>
      <c r="B8" s="5" t="s">
        <v>58</v>
      </c>
      <c r="C8" s="2"/>
      <c r="D8" s="13">
        <v>6</v>
      </c>
      <c r="E8" s="13"/>
      <c r="F8" s="13"/>
      <c r="G8" s="13">
        <v>6</v>
      </c>
    </row>
    <row r="9" spans="1:7" x14ac:dyDescent="0.25">
      <c r="A9" s="2">
        <v>7</v>
      </c>
      <c r="B9" s="5" t="s">
        <v>75</v>
      </c>
      <c r="C9" s="2"/>
      <c r="D9" s="13">
        <v>6</v>
      </c>
      <c r="E9" s="13"/>
      <c r="F9" s="13"/>
      <c r="G9" s="13">
        <f t="shared" ref="G9:G27" si="0">SUM(C9:F9)</f>
        <v>6</v>
      </c>
    </row>
    <row r="10" spans="1:7" ht="26.25" x14ac:dyDescent="0.25">
      <c r="A10" s="2">
        <v>8</v>
      </c>
      <c r="B10" s="5" t="s">
        <v>76</v>
      </c>
      <c r="C10" s="2"/>
      <c r="D10" s="13">
        <v>5</v>
      </c>
      <c r="E10" s="13"/>
      <c r="F10" s="13"/>
      <c r="G10" s="13">
        <f t="shared" si="0"/>
        <v>5</v>
      </c>
    </row>
    <row r="11" spans="1:7" x14ac:dyDescent="0.25">
      <c r="A11" s="2">
        <v>9</v>
      </c>
      <c r="B11" s="59" t="s">
        <v>51</v>
      </c>
      <c r="C11" s="2"/>
      <c r="D11" s="13">
        <v>6</v>
      </c>
      <c r="E11" s="13"/>
      <c r="F11" s="13"/>
      <c r="G11" s="13">
        <f t="shared" si="0"/>
        <v>6</v>
      </c>
    </row>
    <row r="12" spans="1:7" x14ac:dyDescent="0.25">
      <c r="A12" s="2">
        <v>10</v>
      </c>
      <c r="B12" s="2" t="s">
        <v>154</v>
      </c>
      <c r="C12" s="2"/>
      <c r="D12" s="13"/>
      <c r="E12" s="13">
        <v>6</v>
      </c>
      <c r="F12" s="13"/>
      <c r="G12" s="13">
        <f t="shared" si="0"/>
        <v>6</v>
      </c>
    </row>
    <row r="13" spans="1:7" x14ac:dyDescent="0.25">
      <c r="A13" s="2">
        <v>11</v>
      </c>
      <c r="B13" s="2" t="s">
        <v>60</v>
      </c>
      <c r="C13" s="2"/>
      <c r="D13" s="13">
        <v>6</v>
      </c>
      <c r="F13" s="13"/>
      <c r="G13" s="13">
        <f t="shared" si="0"/>
        <v>6</v>
      </c>
    </row>
    <row r="14" spans="1:7" x14ac:dyDescent="0.25">
      <c r="A14" s="2">
        <v>12</v>
      </c>
      <c r="B14" s="2" t="s">
        <v>64</v>
      </c>
      <c r="C14" s="2"/>
      <c r="D14" s="13"/>
      <c r="E14" s="13">
        <v>5</v>
      </c>
      <c r="F14" s="13"/>
      <c r="G14" s="13">
        <f t="shared" si="0"/>
        <v>5</v>
      </c>
    </row>
    <row r="15" spans="1:7" ht="26.25" x14ac:dyDescent="0.25">
      <c r="A15" s="2">
        <v>13</v>
      </c>
      <c r="B15" s="2" t="s">
        <v>79</v>
      </c>
      <c r="C15" s="2"/>
      <c r="D15" s="13"/>
      <c r="E15" s="13">
        <v>5</v>
      </c>
      <c r="F15" s="13"/>
      <c r="G15" s="13">
        <f t="shared" si="0"/>
        <v>5</v>
      </c>
    </row>
    <row r="16" spans="1:7" x14ac:dyDescent="0.25">
      <c r="A16" s="2">
        <v>14</v>
      </c>
      <c r="B16" s="2" t="s">
        <v>61</v>
      </c>
      <c r="C16" s="2"/>
      <c r="D16" s="13"/>
      <c r="E16" s="13">
        <v>5</v>
      </c>
      <c r="F16" s="13"/>
      <c r="G16" s="13">
        <f t="shared" si="0"/>
        <v>5</v>
      </c>
    </row>
    <row r="17" spans="1:7" x14ac:dyDescent="0.25">
      <c r="A17" s="2">
        <v>15</v>
      </c>
      <c r="B17" s="2" t="s">
        <v>65</v>
      </c>
      <c r="C17" s="2"/>
      <c r="D17" s="13"/>
      <c r="E17" s="13">
        <v>6</v>
      </c>
      <c r="F17" s="13"/>
      <c r="G17" s="13">
        <f t="shared" si="0"/>
        <v>6</v>
      </c>
    </row>
    <row r="18" spans="1:7" x14ac:dyDescent="0.25">
      <c r="A18" s="2">
        <v>16</v>
      </c>
      <c r="B18" s="14" t="s">
        <v>132</v>
      </c>
      <c r="C18" s="2"/>
      <c r="D18" s="13"/>
      <c r="E18" s="13">
        <v>5</v>
      </c>
      <c r="F18" s="13"/>
      <c r="G18" s="13">
        <f t="shared" si="0"/>
        <v>5</v>
      </c>
    </row>
    <row r="19" spans="1:7" x14ac:dyDescent="0.25">
      <c r="A19" s="2">
        <v>17</v>
      </c>
      <c r="B19" s="12" t="s">
        <v>78</v>
      </c>
      <c r="C19" s="2"/>
      <c r="D19" s="13"/>
      <c r="E19" s="13">
        <v>5</v>
      </c>
      <c r="F19" s="13"/>
      <c r="G19" s="13">
        <f t="shared" si="0"/>
        <v>5</v>
      </c>
    </row>
    <row r="20" spans="1:7" ht="26.25" x14ac:dyDescent="0.25">
      <c r="A20" s="2">
        <v>18</v>
      </c>
      <c r="B20" s="2" t="s">
        <v>54</v>
      </c>
      <c r="C20" s="2"/>
      <c r="D20" s="13"/>
      <c r="E20" s="13">
        <v>5</v>
      </c>
      <c r="F20" s="13"/>
      <c r="G20" s="13">
        <f t="shared" si="0"/>
        <v>5</v>
      </c>
    </row>
    <row r="21" spans="1:7" ht="26.25" x14ac:dyDescent="0.25">
      <c r="A21" s="2">
        <v>19</v>
      </c>
      <c r="B21" s="61" t="s">
        <v>122</v>
      </c>
      <c r="C21" s="2"/>
      <c r="D21" s="13"/>
      <c r="E21" s="13">
        <v>4</v>
      </c>
      <c r="F21" s="13"/>
      <c r="G21" s="13">
        <f t="shared" si="0"/>
        <v>4</v>
      </c>
    </row>
    <row r="22" spans="1:7" x14ac:dyDescent="0.25">
      <c r="A22" s="2">
        <v>20</v>
      </c>
      <c r="B22" s="2" t="s">
        <v>67</v>
      </c>
      <c r="C22" s="2"/>
      <c r="D22" s="13"/>
      <c r="E22" s="13"/>
      <c r="F22" s="13">
        <v>6</v>
      </c>
      <c r="G22" s="13">
        <f t="shared" si="0"/>
        <v>6</v>
      </c>
    </row>
    <row r="23" spans="1:7" x14ac:dyDescent="0.25">
      <c r="A23" s="2">
        <v>21</v>
      </c>
      <c r="B23" s="2" t="s">
        <v>68</v>
      </c>
      <c r="C23" s="2"/>
      <c r="D23" s="13"/>
      <c r="E23" s="13"/>
      <c r="F23" s="13">
        <v>6</v>
      </c>
      <c r="G23" s="13">
        <f t="shared" si="0"/>
        <v>6</v>
      </c>
    </row>
    <row r="24" spans="1:7" ht="26.25" x14ac:dyDescent="0.25">
      <c r="A24" s="2">
        <v>22</v>
      </c>
      <c r="B24" s="2" t="s">
        <v>124</v>
      </c>
      <c r="C24" s="2"/>
      <c r="D24" s="13"/>
      <c r="E24" s="13"/>
      <c r="F24" s="13">
        <v>7</v>
      </c>
      <c r="G24" s="13">
        <f t="shared" si="0"/>
        <v>7</v>
      </c>
    </row>
    <row r="25" spans="1:7" ht="26.25" x14ac:dyDescent="0.25">
      <c r="A25" s="2">
        <v>23</v>
      </c>
      <c r="B25" s="2" t="s">
        <v>69</v>
      </c>
      <c r="C25" s="2"/>
      <c r="D25" s="13"/>
      <c r="E25" s="13"/>
      <c r="F25" s="13">
        <v>5</v>
      </c>
      <c r="G25" s="13">
        <f t="shared" si="0"/>
        <v>5</v>
      </c>
    </row>
    <row r="26" spans="1:7" ht="26.25" x14ac:dyDescent="0.25">
      <c r="A26" s="2">
        <v>24</v>
      </c>
      <c r="B26" s="2" t="s">
        <v>155</v>
      </c>
      <c r="C26" s="2"/>
      <c r="D26" s="13"/>
      <c r="E26" s="13"/>
      <c r="F26" s="13">
        <v>6</v>
      </c>
      <c r="G26" s="13">
        <f t="shared" si="0"/>
        <v>6</v>
      </c>
    </row>
    <row r="27" spans="1:7" x14ac:dyDescent="0.25">
      <c r="A27" s="2">
        <v>25</v>
      </c>
      <c r="B27" s="2" t="s">
        <v>133</v>
      </c>
      <c r="C27" s="2"/>
      <c r="D27" s="13"/>
      <c r="E27" s="13"/>
      <c r="F27" s="13">
        <v>16</v>
      </c>
      <c r="G27" s="13">
        <f t="shared" si="0"/>
        <v>16</v>
      </c>
    </row>
    <row r="28" spans="1:7" x14ac:dyDescent="0.25">
      <c r="A28" s="2">
        <v>26</v>
      </c>
      <c r="B28" s="2" t="s">
        <v>71</v>
      </c>
      <c r="C28" s="2"/>
      <c r="D28" s="13"/>
      <c r="E28" s="13"/>
      <c r="F28" s="13">
        <v>14</v>
      </c>
      <c r="G28" s="13">
        <f>SUM(C28:F28)</f>
        <v>14</v>
      </c>
    </row>
    <row r="29" spans="1:7" x14ac:dyDescent="0.25">
      <c r="A29" s="13"/>
      <c r="B29" s="13"/>
      <c r="C29" s="13"/>
      <c r="D29" s="13"/>
      <c r="E29" s="13"/>
      <c r="F29" s="13"/>
      <c r="G29" s="103">
        <f>SUM(G3:G28)</f>
        <v>164</v>
      </c>
    </row>
    <row r="30" spans="1:7" x14ac:dyDescent="0.25">
      <c r="A30" s="73"/>
      <c r="B30" s="124" t="s">
        <v>167</v>
      </c>
      <c r="C30" s="125"/>
      <c r="D30" s="125"/>
      <c r="E30" s="125"/>
      <c r="F30" s="126"/>
      <c r="G30" s="74"/>
    </row>
    <row r="31" spans="1:7" x14ac:dyDescent="0.25">
      <c r="A31" s="2">
        <v>1</v>
      </c>
      <c r="B31" s="22" t="s">
        <v>45</v>
      </c>
      <c r="C31" s="72">
        <v>6</v>
      </c>
      <c r="D31" s="72"/>
      <c r="E31" s="72"/>
      <c r="F31" s="72"/>
      <c r="G31" s="72">
        <v>6</v>
      </c>
    </row>
    <row r="32" spans="1:7" x14ac:dyDescent="0.25">
      <c r="A32" s="2">
        <v>2</v>
      </c>
      <c r="B32" s="22" t="s">
        <v>227</v>
      </c>
      <c r="C32" s="72">
        <v>3</v>
      </c>
      <c r="D32" s="102"/>
      <c r="E32" s="102"/>
      <c r="F32" s="102"/>
      <c r="G32" s="72">
        <v>3</v>
      </c>
    </row>
    <row r="33" spans="1:10" x14ac:dyDescent="0.25">
      <c r="A33" s="2">
        <v>3</v>
      </c>
      <c r="B33" s="22" t="s">
        <v>168</v>
      </c>
      <c r="C33" s="72">
        <v>5</v>
      </c>
      <c r="D33" s="72"/>
      <c r="E33" s="72"/>
      <c r="F33" s="72"/>
      <c r="G33" s="72">
        <v>5</v>
      </c>
    </row>
    <row r="34" spans="1:10" x14ac:dyDescent="0.25">
      <c r="A34" s="2">
        <v>4</v>
      </c>
      <c r="B34" s="22" t="s">
        <v>8</v>
      </c>
      <c r="C34" s="72">
        <v>5</v>
      </c>
      <c r="D34" s="72"/>
      <c r="E34" s="72"/>
      <c r="F34" s="72"/>
      <c r="G34" s="72">
        <v>5</v>
      </c>
    </row>
    <row r="35" spans="1:10" x14ac:dyDescent="0.25">
      <c r="A35" s="2">
        <v>5</v>
      </c>
      <c r="B35" s="22" t="s">
        <v>49</v>
      </c>
      <c r="C35" s="72">
        <v>6</v>
      </c>
      <c r="D35" s="72"/>
      <c r="E35" s="72"/>
      <c r="F35" s="72"/>
      <c r="G35" s="72">
        <v>6</v>
      </c>
    </row>
    <row r="36" spans="1:10" x14ac:dyDescent="0.25">
      <c r="A36" s="2">
        <v>6</v>
      </c>
      <c r="B36" s="22" t="s">
        <v>9</v>
      </c>
      <c r="C36" s="72">
        <v>4</v>
      </c>
      <c r="D36" s="72"/>
      <c r="E36" s="72"/>
      <c r="F36" s="72"/>
      <c r="G36" s="72">
        <v>4</v>
      </c>
    </row>
    <row r="37" spans="1:10" x14ac:dyDescent="0.25">
      <c r="A37" s="2">
        <v>7</v>
      </c>
      <c r="B37" s="22" t="s">
        <v>11</v>
      </c>
      <c r="C37" s="72"/>
      <c r="D37" s="72">
        <v>4</v>
      </c>
      <c r="E37" s="72"/>
      <c r="F37" s="72"/>
      <c r="G37" s="72">
        <v>4</v>
      </c>
    </row>
    <row r="38" spans="1:10" x14ac:dyDescent="0.25">
      <c r="A38" s="2">
        <v>8</v>
      </c>
      <c r="B38" s="22" t="s">
        <v>10</v>
      </c>
      <c r="C38" s="72"/>
      <c r="D38" s="72">
        <v>5</v>
      </c>
      <c r="E38" s="72"/>
      <c r="F38" s="72"/>
      <c r="G38" s="72">
        <v>5</v>
      </c>
    </row>
    <row r="39" spans="1:10" x14ac:dyDescent="0.25">
      <c r="A39" s="2">
        <v>9</v>
      </c>
      <c r="B39" s="22" t="s">
        <v>12</v>
      </c>
      <c r="C39" s="72"/>
      <c r="D39" s="72">
        <v>4</v>
      </c>
      <c r="E39" s="72"/>
      <c r="F39" s="72"/>
      <c r="G39" s="72">
        <v>4</v>
      </c>
    </row>
    <row r="40" spans="1:10" x14ac:dyDescent="0.25">
      <c r="A40" s="2">
        <v>10</v>
      </c>
      <c r="B40" s="22" t="s">
        <v>63</v>
      </c>
      <c r="C40" s="72"/>
      <c r="D40" s="72"/>
      <c r="E40" s="72">
        <v>4</v>
      </c>
      <c r="F40" s="72"/>
      <c r="G40" s="72">
        <v>4</v>
      </c>
    </row>
    <row r="41" spans="1:10" x14ac:dyDescent="0.25">
      <c r="A41" s="2">
        <v>11</v>
      </c>
      <c r="B41" s="22" t="s">
        <v>169</v>
      </c>
      <c r="C41" s="72"/>
      <c r="D41" s="72"/>
      <c r="E41" s="72">
        <v>4</v>
      </c>
      <c r="F41" s="72"/>
      <c r="G41" s="72">
        <v>4</v>
      </c>
    </row>
    <row r="42" spans="1:10" x14ac:dyDescent="0.25">
      <c r="A42" s="2"/>
      <c r="B42" s="22"/>
      <c r="C42" s="72"/>
      <c r="D42" s="72"/>
      <c r="E42" s="72"/>
      <c r="F42" s="72"/>
      <c r="G42" s="103">
        <f>SUM(G31:G41)</f>
        <v>50</v>
      </c>
    </row>
    <row r="43" spans="1:10" ht="31.5" x14ac:dyDescent="0.25">
      <c r="A43" s="2"/>
      <c r="B43" s="52" t="s">
        <v>93</v>
      </c>
      <c r="C43" s="13"/>
      <c r="D43" s="13"/>
      <c r="E43" s="13"/>
      <c r="F43" s="13"/>
      <c r="G43" s="13"/>
    </row>
    <row r="44" spans="1:10" ht="26.25" x14ac:dyDescent="0.25">
      <c r="A44" s="2"/>
      <c r="B44" s="2" t="s">
        <v>53</v>
      </c>
      <c r="C44" s="13"/>
      <c r="D44" s="13"/>
      <c r="E44" s="13">
        <v>6</v>
      </c>
      <c r="F44" s="13"/>
      <c r="G44" s="13">
        <v>6</v>
      </c>
    </row>
    <row r="45" spans="1:10" ht="26.25" x14ac:dyDescent="0.25">
      <c r="A45" s="2"/>
      <c r="B45" s="2" t="s">
        <v>139</v>
      </c>
      <c r="C45" s="13"/>
      <c r="D45" s="13"/>
      <c r="E45" s="13">
        <v>6</v>
      </c>
      <c r="F45" s="13"/>
      <c r="G45" s="13">
        <v>6</v>
      </c>
    </row>
    <row r="46" spans="1:10" ht="27.75" customHeight="1" x14ac:dyDescent="0.25">
      <c r="A46" s="2"/>
      <c r="B46" s="2" t="s">
        <v>87</v>
      </c>
      <c r="C46" s="13"/>
      <c r="D46" s="13"/>
      <c r="E46" s="13">
        <v>4</v>
      </c>
      <c r="F46" s="13"/>
      <c r="G46" s="13">
        <v>4</v>
      </c>
    </row>
    <row r="47" spans="1:10" ht="27.75" customHeight="1" x14ac:dyDescent="0.25">
      <c r="A47" s="2"/>
      <c r="B47" s="12" t="s">
        <v>77</v>
      </c>
      <c r="C47" s="13"/>
      <c r="D47" s="13"/>
      <c r="E47" s="13">
        <v>4</v>
      </c>
      <c r="F47" s="13"/>
      <c r="G47" s="13">
        <v>4</v>
      </c>
    </row>
    <row r="48" spans="1:10" ht="23.25" customHeight="1" x14ac:dyDescent="0.25">
      <c r="A48" s="2"/>
      <c r="B48" s="13" t="s">
        <v>103</v>
      </c>
      <c r="C48" s="13"/>
      <c r="D48" s="13"/>
      <c r="E48" s="13"/>
      <c r="F48" s="13"/>
      <c r="G48" s="103">
        <v>10</v>
      </c>
      <c r="J48" s="32"/>
    </row>
    <row r="49" spans="1:7" x14ac:dyDescent="0.25">
      <c r="B49" s="14" t="s">
        <v>113</v>
      </c>
    </row>
    <row r="51" spans="1:7" ht="18" x14ac:dyDescent="0.25">
      <c r="B51" s="13"/>
      <c r="C51" s="55" t="s">
        <v>35</v>
      </c>
      <c r="D51" s="56"/>
      <c r="E51" s="56"/>
      <c r="F51" s="57"/>
      <c r="G51" s="13"/>
    </row>
    <row r="52" spans="1:7" ht="18" x14ac:dyDescent="0.25">
      <c r="A52" s="13"/>
      <c r="B52" s="13"/>
      <c r="C52" s="7" t="s">
        <v>37</v>
      </c>
      <c r="D52" s="7" t="s">
        <v>38</v>
      </c>
      <c r="E52" s="7" t="s">
        <v>39</v>
      </c>
      <c r="F52" s="7" t="s">
        <v>40</v>
      </c>
      <c r="G52" s="54" t="s">
        <v>145</v>
      </c>
    </row>
    <row r="53" spans="1:7" x14ac:dyDescent="0.25">
      <c r="A53" s="13">
        <v>1</v>
      </c>
      <c r="B53" s="62" t="s">
        <v>47</v>
      </c>
      <c r="C53" s="13">
        <v>4</v>
      </c>
      <c r="D53" s="13"/>
      <c r="E53" s="13"/>
      <c r="F53" s="13"/>
      <c r="G53" s="54"/>
    </row>
    <row r="54" spans="1:7" x14ac:dyDescent="0.25">
      <c r="A54" s="13">
        <v>2</v>
      </c>
      <c r="B54" s="53" t="s">
        <v>147</v>
      </c>
      <c r="C54" s="13">
        <v>4</v>
      </c>
      <c r="D54" s="13"/>
      <c r="E54" s="13"/>
      <c r="F54" s="13"/>
      <c r="G54" s="13"/>
    </row>
    <row r="55" spans="1:7" x14ac:dyDescent="0.25">
      <c r="A55" s="13">
        <v>3</v>
      </c>
      <c r="B55" s="62" t="s">
        <v>14</v>
      </c>
      <c r="C55" s="13"/>
      <c r="D55" s="13">
        <v>4</v>
      </c>
      <c r="E55" s="13"/>
      <c r="F55" s="13"/>
      <c r="G55" s="13"/>
    </row>
    <row r="56" spans="1:7" x14ac:dyDescent="0.25">
      <c r="A56" s="13">
        <v>4</v>
      </c>
      <c r="B56" s="62" t="s">
        <v>130</v>
      </c>
      <c r="C56" s="13"/>
      <c r="D56" s="13">
        <v>4</v>
      </c>
      <c r="E56" s="13"/>
      <c r="F56" s="13"/>
      <c r="G56" s="13"/>
    </row>
    <row r="57" spans="1:7" x14ac:dyDescent="0.25">
      <c r="A57" s="13">
        <v>5</v>
      </c>
      <c r="B57" s="53" t="s">
        <v>16</v>
      </c>
      <c r="C57" s="13"/>
      <c r="D57" s="13"/>
      <c r="E57" s="13">
        <v>4</v>
      </c>
      <c r="F57" s="13"/>
      <c r="G57" s="13"/>
    </row>
    <row r="58" spans="1:7" x14ac:dyDescent="0.25">
      <c r="A58" s="13">
        <v>6</v>
      </c>
      <c r="B58" s="53" t="s">
        <v>15</v>
      </c>
      <c r="C58" s="13"/>
      <c r="D58" s="13"/>
      <c r="E58" s="13">
        <v>4</v>
      </c>
      <c r="F58" s="13"/>
      <c r="G58" s="13"/>
    </row>
    <row r="59" spans="1:7" x14ac:dyDescent="0.25">
      <c r="A59" s="13">
        <v>7</v>
      </c>
      <c r="B59" s="64" t="s">
        <v>151</v>
      </c>
      <c r="C59" s="13"/>
      <c r="D59" s="13"/>
      <c r="E59" s="13"/>
      <c r="F59" s="13">
        <v>4</v>
      </c>
      <c r="G59" s="13"/>
    </row>
    <row r="60" spans="1:7" ht="14.25" customHeight="1" x14ac:dyDescent="0.25">
      <c r="A60" s="13">
        <v>8</v>
      </c>
      <c r="B60" s="65" t="s">
        <v>153</v>
      </c>
      <c r="C60" s="13"/>
      <c r="D60" s="13"/>
      <c r="E60" s="13"/>
      <c r="F60" s="13">
        <v>4</v>
      </c>
      <c r="G60" s="13"/>
    </row>
    <row r="61" spans="1:7" x14ac:dyDescent="0.25">
      <c r="A61" s="13"/>
      <c r="B61" s="13" t="s">
        <v>28</v>
      </c>
      <c r="C61" s="13"/>
      <c r="D61" s="13"/>
      <c r="E61" s="13"/>
      <c r="F61" s="13"/>
      <c r="G61" s="103">
        <v>16</v>
      </c>
    </row>
  </sheetData>
  <mergeCells count="3">
    <mergeCell ref="C1:F1"/>
    <mergeCell ref="G1:G2"/>
    <mergeCell ref="B30:F30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opLeftCell="A34" workbookViewId="0">
      <selection activeCell="G49" sqref="G49"/>
    </sheetView>
  </sheetViews>
  <sheetFormatPr defaultRowHeight="12.75" x14ac:dyDescent="0.2"/>
  <cols>
    <col min="1" max="1" width="9.140625" style="25"/>
    <col min="2" max="2" width="46.28515625" style="25" customWidth="1"/>
    <col min="3" max="3" width="45.85546875" style="25" customWidth="1"/>
    <col min="4" max="16384" width="9.140625" style="25"/>
  </cols>
  <sheetData>
    <row r="1" spans="1:3" ht="25.5" x14ac:dyDescent="0.2">
      <c r="A1" s="82" t="s">
        <v>26</v>
      </c>
      <c r="B1" s="83" t="s">
        <v>41</v>
      </c>
      <c r="C1" s="83" t="s">
        <v>42</v>
      </c>
    </row>
    <row r="2" spans="1:3" ht="24.95" customHeight="1" x14ac:dyDescent="0.2">
      <c r="A2" s="22">
        <v>1</v>
      </c>
      <c r="B2" s="2" t="s">
        <v>45</v>
      </c>
      <c r="C2" s="2" t="s">
        <v>6</v>
      </c>
    </row>
    <row r="3" spans="1:3" ht="24.95" customHeight="1" x14ac:dyDescent="0.2">
      <c r="A3" s="22">
        <v>2</v>
      </c>
      <c r="B3" s="25" t="s">
        <v>82</v>
      </c>
      <c r="C3" s="2" t="s">
        <v>6</v>
      </c>
    </row>
    <row r="4" spans="1:3" ht="24.95" customHeight="1" x14ac:dyDescent="0.2">
      <c r="A4" s="22">
        <v>3</v>
      </c>
      <c r="B4" s="2" t="s">
        <v>106</v>
      </c>
      <c r="C4" s="2" t="s">
        <v>6</v>
      </c>
    </row>
    <row r="5" spans="1:3" ht="24.75" customHeight="1" x14ac:dyDescent="0.2">
      <c r="A5" s="22">
        <v>4</v>
      </c>
      <c r="B5" s="2" t="s">
        <v>46</v>
      </c>
      <c r="C5" s="2" t="s">
        <v>6</v>
      </c>
    </row>
    <row r="6" spans="1:3" ht="24.95" customHeight="1" x14ac:dyDescent="0.2">
      <c r="A6" s="22">
        <v>5</v>
      </c>
      <c r="B6" s="2" t="s">
        <v>138</v>
      </c>
      <c r="C6" s="2" t="s">
        <v>6</v>
      </c>
    </row>
    <row r="7" spans="1:3" ht="24.95" customHeight="1" x14ac:dyDescent="0.2">
      <c r="A7" s="22">
        <v>6</v>
      </c>
      <c r="B7" s="2" t="s">
        <v>107</v>
      </c>
      <c r="C7" s="2" t="s">
        <v>81</v>
      </c>
    </row>
    <row r="8" spans="1:3" ht="24.95" customHeight="1" x14ac:dyDescent="0.2">
      <c r="A8" s="22">
        <v>7</v>
      </c>
      <c r="B8" s="5" t="s">
        <v>88</v>
      </c>
      <c r="C8" s="2" t="s">
        <v>81</v>
      </c>
    </row>
    <row r="9" spans="1:3" ht="24.95" customHeight="1" x14ac:dyDescent="0.2">
      <c r="A9" s="22">
        <v>8</v>
      </c>
      <c r="B9" s="2" t="s">
        <v>8</v>
      </c>
      <c r="C9" s="2" t="s">
        <v>6</v>
      </c>
    </row>
    <row r="10" spans="1:3" ht="24.95" customHeight="1" x14ac:dyDescent="0.2">
      <c r="A10" s="22">
        <v>9</v>
      </c>
      <c r="B10" s="2" t="s">
        <v>49</v>
      </c>
      <c r="C10" s="2" t="s">
        <v>108</v>
      </c>
    </row>
    <row r="11" spans="1:3" ht="24.95" customHeight="1" x14ac:dyDescent="0.2">
      <c r="A11" s="22">
        <v>10</v>
      </c>
      <c r="B11" s="2" t="s">
        <v>9</v>
      </c>
      <c r="C11" s="2" t="s">
        <v>6</v>
      </c>
    </row>
    <row r="12" spans="1:3" ht="24.95" customHeight="1" x14ac:dyDescent="0.2">
      <c r="A12" s="22">
        <v>11</v>
      </c>
      <c r="B12" s="22" t="s">
        <v>80</v>
      </c>
      <c r="C12" s="2" t="s">
        <v>88</v>
      </c>
    </row>
    <row r="13" spans="1:3" ht="24.95" customHeight="1" x14ac:dyDescent="0.2">
      <c r="A13" s="22">
        <v>12</v>
      </c>
      <c r="B13" s="5" t="s">
        <v>58</v>
      </c>
      <c r="C13" s="5" t="s">
        <v>49</v>
      </c>
    </row>
    <row r="14" spans="1:3" ht="24.95" customHeight="1" x14ac:dyDescent="0.2">
      <c r="A14" s="22">
        <v>13</v>
      </c>
      <c r="B14" s="2" t="s">
        <v>75</v>
      </c>
      <c r="C14" s="5" t="s">
        <v>49</v>
      </c>
    </row>
    <row r="15" spans="1:3" ht="24.95" customHeight="1" x14ac:dyDescent="0.2">
      <c r="A15" s="22">
        <v>14</v>
      </c>
      <c r="B15" s="2" t="s">
        <v>11</v>
      </c>
      <c r="C15" s="2" t="s">
        <v>9</v>
      </c>
    </row>
    <row r="16" spans="1:3" ht="24.95" customHeight="1" x14ac:dyDescent="0.2">
      <c r="A16" s="22">
        <v>15</v>
      </c>
      <c r="B16" s="22" t="s">
        <v>10</v>
      </c>
      <c r="C16" s="22" t="s">
        <v>6</v>
      </c>
    </row>
    <row r="17" spans="1:3" ht="24.95" customHeight="1" x14ac:dyDescent="0.2">
      <c r="A17" s="22">
        <v>16</v>
      </c>
      <c r="B17" s="2" t="s">
        <v>56</v>
      </c>
      <c r="C17" s="2" t="s">
        <v>46</v>
      </c>
    </row>
    <row r="18" spans="1:3" ht="24.95" customHeight="1" x14ac:dyDescent="0.2">
      <c r="A18" s="22">
        <v>17</v>
      </c>
      <c r="B18" s="2" t="s">
        <v>12</v>
      </c>
      <c r="C18" s="2" t="s">
        <v>11</v>
      </c>
    </row>
    <row r="19" spans="1:3" ht="24.95" customHeight="1" x14ac:dyDescent="0.2">
      <c r="A19" s="22">
        <v>18</v>
      </c>
      <c r="B19" s="5" t="s">
        <v>109</v>
      </c>
      <c r="C19" s="5" t="s">
        <v>58</v>
      </c>
    </row>
    <row r="20" spans="1:3" ht="24.95" customHeight="1" x14ac:dyDescent="0.2">
      <c r="A20" s="22">
        <v>19</v>
      </c>
      <c r="B20" s="2" t="s">
        <v>150</v>
      </c>
      <c r="C20" s="2" t="s">
        <v>46</v>
      </c>
    </row>
    <row r="21" spans="1:3" ht="24.95" customHeight="1" x14ac:dyDescent="0.2">
      <c r="A21" s="22">
        <v>20</v>
      </c>
      <c r="B21" s="2" t="s">
        <v>110</v>
      </c>
      <c r="C21" s="2" t="s">
        <v>146</v>
      </c>
    </row>
    <row r="22" spans="1:3" ht="24.95" customHeight="1" x14ac:dyDescent="0.2">
      <c r="A22" s="22">
        <v>21</v>
      </c>
      <c r="B22" s="2" t="s">
        <v>64</v>
      </c>
      <c r="C22" s="22" t="s">
        <v>101</v>
      </c>
    </row>
    <row r="23" spans="1:3" ht="31.5" customHeight="1" x14ac:dyDescent="0.2">
      <c r="A23" s="22">
        <v>22</v>
      </c>
      <c r="B23" s="2" t="s">
        <v>79</v>
      </c>
      <c r="C23" s="22" t="s">
        <v>6</v>
      </c>
    </row>
    <row r="24" spans="1:3" ht="24.95" customHeight="1" x14ac:dyDescent="0.2">
      <c r="A24" s="22">
        <v>23</v>
      </c>
      <c r="B24" s="2" t="s">
        <v>94</v>
      </c>
      <c r="C24" s="2" t="s">
        <v>6</v>
      </c>
    </row>
    <row r="25" spans="1:3" ht="24.95" customHeight="1" x14ac:dyDescent="0.2">
      <c r="A25" s="22">
        <v>24</v>
      </c>
      <c r="B25" s="2" t="s">
        <v>63</v>
      </c>
      <c r="C25" s="2" t="s">
        <v>12</v>
      </c>
    </row>
    <row r="26" spans="1:3" ht="24.95" customHeight="1" x14ac:dyDescent="0.2">
      <c r="A26" s="22">
        <v>25</v>
      </c>
      <c r="B26" s="2" t="s">
        <v>61</v>
      </c>
      <c r="C26" s="2" t="s">
        <v>46</v>
      </c>
    </row>
    <row r="27" spans="1:3" ht="24.95" customHeight="1" x14ac:dyDescent="0.2">
      <c r="A27" s="22">
        <v>26</v>
      </c>
      <c r="B27" s="5" t="s">
        <v>65</v>
      </c>
      <c r="C27" s="5" t="s">
        <v>60</v>
      </c>
    </row>
    <row r="28" spans="1:3" ht="24.95" customHeight="1" x14ac:dyDescent="0.2">
      <c r="A28" s="22">
        <v>27</v>
      </c>
      <c r="B28" s="25" t="s">
        <v>132</v>
      </c>
      <c r="C28" s="22" t="s">
        <v>88</v>
      </c>
    </row>
    <row r="29" spans="1:3" ht="24.95" customHeight="1" x14ac:dyDescent="0.2">
      <c r="A29" s="22">
        <v>28</v>
      </c>
      <c r="B29" s="2" t="s">
        <v>78</v>
      </c>
      <c r="C29" s="2" t="s">
        <v>46</v>
      </c>
    </row>
    <row r="30" spans="1:3" ht="24.95" customHeight="1" x14ac:dyDescent="0.2">
      <c r="A30" s="22">
        <v>29</v>
      </c>
      <c r="B30" s="2" t="s">
        <v>142</v>
      </c>
      <c r="C30" s="2" t="s">
        <v>80</v>
      </c>
    </row>
    <row r="31" spans="1:3" ht="24.95" customHeight="1" x14ac:dyDescent="0.2">
      <c r="A31" s="22">
        <v>30</v>
      </c>
      <c r="B31" s="25" t="s">
        <v>67</v>
      </c>
      <c r="C31" s="2" t="s">
        <v>65</v>
      </c>
    </row>
    <row r="32" spans="1:3" ht="24.75" customHeight="1" x14ac:dyDescent="0.2">
      <c r="A32" s="22">
        <v>31</v>
      </c>
      <c r="B32" s="5" t="s">
        <v>111</v>
      </c>
      <c r="C32" s="5" t="s">
        <v>60</v>
      </c>
    </row>
    <row r="33" spans="1:3" ht="24.95" customHeight="1" x14ac:dyDescent="0.2">
      <c r="A33" s="22">
        <v>32</v>
      </c>
      <c r="B33" s="2" t="s">
        <v>124</v>
      </c>
      <c r="C33" s="2" t="s">
        <v>127</v>
      </c>
    </row>
    <row r="34" spans="1:3" ht="24.95" customHeight="1" x14ac:dyDescent="0.2">
      <c r="A34" s="22">
        <v>33</v>
      </c>
      <c r="B34" s="2" t="s">
        <v>112</v>
      </c>
      <c r="C34" s="2" t="s">
        <v>88</v>
      </c>
    </row>
    <row r="35" spans="1:3" ht="24.95" customHeight="1" x14ac:dyDescent="0.2">
      <c r="A35" s="22">
        <v>34</v>
      </c>
      <c r="B35" s="22" t="s">
        <v>155</v>
      </c>
      <c r="C35" s="22" t="s">
        <v>84</v>
      </c>
    </row>
    <row r="36" spans="1:3" ht="24.95" customHeight="1" x14ac:dyDescent="0.2">
      <c r="A36" s="22">
        <v>35</v>
      </c>
      <c r="B36" s="2" t="s">
        <v>104</v>
      </c>
      <c r="C36" s="2" t="s">
        <v>166</v>
      </c>
    </row>
    <row r="37" spans="1:3" ht="24.95" customHeight="1" x14ac:dyDescent="0.2">
      <c r="A37" s="22">
        <v>36</v>
      </c>
      <c r="B37" s="2" t="s">
        <v>71</v>
      </c>
      <c r="C37" s="2" t="s">
        <v>104</v>
      </c>
    </row>
    <row r="38" spans="1:3" ht="24.95" customHeight="1" x14ac:dyDescent="0.2">
      <c r="A38" s="131"/>
      <c r="B38" s="127" t="s">
        <v>93</v>
      </c>
      <c r="C38" s="128"/>
    </row>
    <row r="39" spans="1:3" ht="24.95" customHeight="1" x14ac:dyDescent="0.2">
      <c r="A39" s="132"/>
      <c r="B39" s="129"/>
      <c r="C39" s="130"/>
    </row>
    <row r="40" spans="1:3" ht="31.5" customHeight="1" x14ac:dyDescent="0.2">
      <c r="A40" s="22">
        <v>37</v>
      </c>
      <c r="B40" s="2" t="s">
        <v>136</v>
      </c>
      <c r="C40" s="2" t="s">
        <v>75</v>
      </c>
    </row>
    <row r="41" spans="1:3" ht="24.95" customHeight="1" x14ac:dyDescent="0.2">
      <c r="A41" s="22">
        <v>38</v>
      </c>
      <c r="B41" s="2" t="s">
        <v>139</v>
      </c>
      <c r="C41" s="2" t="s">
        <v>60</v>
      </c>
    </row>
    <row r="42" spans="1:3" ht="24.95" customHeight="1" x14ac:dyDescent="0.2">
      <c r="A42" s="22">
        <v>39</v>
      </c>
      <c r="B42" s="2" t="s">
        <v>137</v>
      </c>
      <c r="C42" s="2" t="s">
        <v>6</v>
      </c>
    </row>
    <row r="43" spans="1:3" ht="24.95" customHeight="1" x14ac:dyDescent="0.2">
      <c r="A43" s="22">
        <v>40</v>
      </c>
      <c r="B43" s="25" t="s">
        <v>77</v>
      </c>
      <c r="C43" s="2" t="s">
        <v>6</v>
      </c>
    </row>
    <row r="44" spans="1:3" ht="24.95" customHeight="1" x14ac:dyDescent="0.2">
      <c r="A44" s="133" t="s">
        <v>95</v>
      </c>
      <c r="B44" s="134"/>
      <c r="C44" s="135"/>
    </row>
    <row r="45" spans="1:3" ht="24.95" customHeight="1" x14ac:dyDescent="0.2">
      <c r="A45" s="136"/>
      <c r="B45" s="137"/>
      <c r="C45" s="138"/>
    </row>
    <row r="46" spans="1:3" ht="24.95" customHeight="1" x14ac:dyDescent="0.2">
      <c r="A46" s="22">
        <v>41</v>
      </c>
      <c r="B46" s="2" t="s">
        <v>16</v>
      </c>
      <c r="C46" s="2" t="s">
        <v>6</v>
      </c>
    </row>
    <row r="47" spans="1:3" ht="33.75" customHeight="1" x14ac:dyDescent="0.2">
      <c r="A47" s="22">
        <v>42</v>
      </c>
      <c r="B47" s="2" t="s">
        <v>147</v>
      </c>
      <c r="C47" s="2" t="s">
        <v>6</v>
      </c>
    </row>
    <row r="48" spans="1:3" ht="31.5" customHeight="1" x14ac:dyDescent="0.2">
      <c r="A48" s="22">
        <v>43</v>
      </c>
      <c r="B48" s="2" t="s">
        <v>15</v>
      </c>
      <c r="C48" s="2" t="s">
        <v>6</v>
      </c>
    </row>
    <row r="49" spans="1:3" ht="24.95" customHeight="1" x14ac:dyDescent="0.2">
      <c r="A49" s="22">
        <v>44</v>
      </c>
      <c r="B49" s="2" t="s">
        <v>14</v>
      </c>
      <c r="C49" s="2" t="s">
        <v>6</v>
      </c>
    </row>
    <row r="50" spans="1:3" ht="35.25" customHeight="1" x14ac:dyDescent="0.2">
      <c r="A50" s="22">
        <v>45</v>
      </c>
      <c r="B50" s="2" t="s">
        <v>47</v>
      </c>
      <c r="C50" s="2" t="s">
        <v>6</v>
      </c>
    </row>
    <row r="51" spans="1:3" ht="36" customHeight="1" x14ac:dyDescent="0.2">
      <c r="A51" s="22">
        <v>46</v>
      </c>
      <c r="B51" s="2" t="s">
        <v>130</v>
      </c>
      <c r="C51" s="2" t="s">
        <v>6</v>
      </c>
    </row>
    <row r="52" spans="1:3" ht="31.5" customHeight="1" x14ac:dyDescent="0.2">
      <c r="A52" s="22">
        <v>47</v>
      </c>
      <c r="B52" s="22" t="s">
        <v>151</v>
      </c>
      <c r="C52" s="2" t="s">
        <v>6</v>
      </c>
    </row>
    <row r="53" spans="1:3" ht="24.95" customHeight="1" x14ac:dyDescent="0.2">
      <c r="A53" s="22">
        <v>48</v>
      </c>
      <c r="B53" s="22" t="s">
        <v>152</v>
      </c>
      <c r="C53" s="2" t="s">
        <v>6</v>
      </c>
    </row>
  </sheetData>
  <mergeCells count="3">
    <mergeCell ref="B38:C39"/>
    <mergeCell ref="A38:A39"/>
    <mergeCell ref="A44:C4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zoomScale="80" zoomScaleNormal="80" workbookViewId="0">
      <selection activeCell="K9" sqref="K9"/>
    </sheetView>
  </sheetViews>
  <sheetFormatPr defaultRowHeight="15" x14ac:dyDescent="0.25"/>
  <cols>
    <col min="1" max="3" width="18.85546875" customWidth="1"/>
    <col min="4" max="4" width="22.5703125" customWidth="1"/>
    <col min="5" max="5" width="5.140625" style="43" customWidth="1"/>
    <col min="6" max="6" width="24.85546875" customWidth="1"/>
    <col min="7" max="7" width="19.28515625" customWidth="1"/>
    <col min="8" max="8" width="32.42578125" customWidth="1"/>
    <col min="9" max="9" width="22.28515625" customWidth="1"/>
    <col min="10" max="10" width="2.7109375" style="43" customWidth="1"/>
    <col min="11" max="11" width="14.5703125" customWidth="1"/>
    <col min="12" max="12" width="18.5703125" customWidth="1"/>
    <col min="13" max="13" width="26.140625" customWidth="1"/>
    <col min="14" max="14" width="13.7109375" customWidth="1"/>
    <col min="15" max="15" width="4.5703125" style="43" customWidth="1"/>
    <col min="16" max="16" width="15.85546875" customWidth="1"/>
    <col min="17" max="17" width="13.5703125" customWidth="1"/>
    <col min="18" max="19" width="15.85546875" customWidth="1"/>
    <col min="20" max="20" width="3.42578125" style="43" customWidth="1"/>
    <col min="21" max="21" width="16.7109375" customWidth="1"/>
    <col min="22" max="22" width="16.140625" customWidth="1"/>
    <col min="23" max="23" width="23.7109375" customWidth="1"/>
    <col min="24" max="24" width="14.85546875" customWidth="1"/>
    <col min="25" max="25" width="3.85546875" style="43" customWidth="1"/>
    <col min="26" max="27" width="16.28515625" customWidth="1"/>
    <col min="28" max="28" width="17.7109375" customWidth="1"/>
    <col min="29" max="29" width="18.5703125" customWidth="1"/>
    <col min="30" max="30" width="4.5703125" style="43" customWidth="1"/>
  </cols>
  <sheetData>
    <row r="1" spans="1:30" ht="70.5" customHeight="1" x14ac:dyDescent="0.25">
      <c r="A1" s="139" t="s">
        <v>170</v>
      </c>
      <c r="B1" s="140"/>
      <c r="C1" s="140"/>
      <c r="D1" s="140"/>
      <c r="E1" s="35"/>
      <c r="F1" s="139" t="s">
        <v>171</v>
      </c>
      <c r="G1" s="140"/>
      <c r="H1" s="140"/>
      <c r="I1" s="140"/>
      <c r="J1" s="35"/>
      <c r="K1" s="139" t="s">
        <v>172</v>
      </c>
      <c r="L1" s="140"/>
      <c r="M1" s="140"/>
      <c r="N1" s="140"/>
      <c r="O1" s="35"/>
      <c r="P1" s="139" t="s">
        <v>173</v>
      </c>
      <c r="Q1" s="140"/>
      <c r="R1" s="140"/>
      <c r="S1" s="140"/>
      <c r="T1" s="35"/>
      <c r="U1" s="139" t="s">
        <v>174</v>
      </c>
      <c r="V1" s="140"/>
      <c r="W1" s="140"/>
      <c r="X1" s="140"/>
      <c r="Y1" s="35"/>
      <c r="Z1" s="139" t="s">
        <v>175</v>
      </c>
      <c r="AA1" s="140"/>
      <c r="AB1" s="140"/>
      <c r="AC1" s="140"/>
      <c r="AD1" s="35"/>
    </row>
    <row r="2" spans="1:30" s="39" customFormat="1" ht="27.75" customHeight="1" x14ac:dyDescent="0.25">
      <c r="A2" s="36">
        <v>1</v>
      </c>
      <c r="B2" s="36">
        <v>2</v>
      </c>
      <c r="C2" s="36">
        <v>3</v>
      </c>
      <c r="D2" s="36">
        <v>4</v>
      </c>
      <c r="E2" s="37"/>
      <c r="F2" s="36">
        <v>1</v>
      </c>
      <c r="G2" s="36">
        <v>2</v>
      </c>
      <c r="H2" s="36">
        <v>3</v>
      </c>
      <c r="I2" s="36">
        <v>4</v>
      </c>
      <c r="J2" s="37"/>
      <c r="K2" s="36">
        <v>1</v>
      </c>
      <c r="L2" s="36">
        <v>2</v>
      </c>
      <c r="M2" s="36">
        <v>3</v>
      </c>
      <c r="N2" s="36">
        <v>4</v>
      </c>
      <c r="O2" s="37"/>
      <c r="P2" s="36">
        <v>1</v>
      </c>
      <c r="Q2" s="36">
        <v>2</v>
      </c>
      <c r="R2" s="36">
        <v>3</v>
      </c>
      <c r="S2" s="36">
        <v>4</v>
      </c>
      <c r="T2" s="37"/>
      <c r="U2" s="36">
        <v>1</v>
      </c>
      <c r="V2" s="36">
        <v>2</v>
      </c>
      <c r="W2" s="36">
        <v>3</v>
      </c>
      <c r="X2" s="36">
        <v>4</v>
      </c>
      <c r="Y2" s="37"/>
      <c r="Z2" s="36">
        <v>1</v>
      </c>
      <c r="AA2" s="36">
        <v>2</v>
      </c>
      <c r="AB2" s="36">
        <v>3</v>
      </c>
      <c r="AC2" s="36">
        <v>4</v>
      </c>
      <c r="AD2" s="38"/>
    </row>
    <row r="3" spans="1:30" ht="213.75" x14ac:dyDescent="0.25">
      <c r="A3" s="40" t="s">
        <v>176</v>
      </c>
      <c r="B3" s="40" t="s">
        <v>178</v>
      </c>
      <c r="C3" s="40" t="s">
        <v>177</v>
      </c>
      <c r="D3" s="79" t="s">
        <v>197</v>
      </c>
      <c r="E3" s="41"/>
      <c r="F3" s="40" t="s">
        <v>179</v>
      </c>
      <c r="G3" s="40" t="s">
        <v>193</v>
      </c>
      <c r="H3" s="40" t="s">
        <v>191</v>
      </c>
      <c r="I3" s="40" t="s">
        <v>195</v>
      </c>
      <c r="J3" s="41"/>
      <c r="K3" s="40" t="s">
        <v>180</v>
      </c>
      <c r="L3" s="40" t="s">
        <v>181</v>
      </c>
      <c r="M3" s="40" t="s">
        <v>192</v>
      </c>
      <c r="N3" s="40" t="s">
        <v>196</v>
      </c>
      <c r="O3" s="41"/>
      <c r="P3" s="40" t="s">
        <v>182</v>
      </c>
      <c r="Q3" s="40" t="s">
        <v>188</v>
      </c>
      <c r="R3" s="40" t="s">
        <v>194</v>
      </c>
      <c r="S3" s="40" t="s">
        <v>198</v>
      </c>
      <c r="T3" s="41"/>
      <c r="U3" s="40" t="s">
        <v>183</v>
      </c>
      <c r="V3" s="40" t="s">
        <v>187</v>
      </c>
      <c r="W3" s="40" t="s">
        <v>190</v>
      </c>
      <c r="X3" s="40" t="s">
        <v>184</v>
      </c>
      <c r="Y3" s="41"/>
      <c r="Z3" s="40" t="s">
        <v>185</v>
      </c>
      <c r="AA3" s="40" t="s">
        <v>189</v>
      </c>
      <c r="AB3" s="40" t="s">
        <v>186</v>
      </c>
      <c r="AC3" s="40" t="s">
        <v>199</v>
      </c>
      <c r="AD3" s="41"/>
    </row>
    <row r="4" spans="1:30" ht="22.5" customHeight="1" x14ac:dyDescent="0.25">
      <c r="E4"/>
      <c r="J4"/>
      <c r="O4"/>
      <c r="T4"/>
      <c r="Y4"/>
      <c r="AD4"/>
    </row>
    <row r="5" spans="1:30" x14ac:dyDescent="0.25">
      <c r="D5" s="80"/>
      <c r="E5"/>
      <c r="J5"/>
      <c r="O5"/>
      <c r="T5"/>
      <c r="Y5"/>
      <c r="AD5"/>
    </row>
    <row r="6" spans="1:30" x14ac:dyDescent="0.25">
      <c r="C6" s="75"/>
      <c r="D6" s="76"/>
      <c r="E6"/>
      <c r="J6"/>
      <c r="O6"/>
      <c r="T6"/>
      <c r="Y6"/>
      <c r="AD6"/>
    </row>
    <row r="7" spans="1:30" x14ac:dyDescent="0.25">
      <c r="D7" s="77"/>
      <c r="E7"/>
      <c r="J7"/>
      <c r="O7"/>
      <c r="T7"/>
      <c r="Y7"/>
      <c r="AD7"/>
    </row>
    <row r="8" spans="1:30" x14ac:dyDescent="0.25">
      <c r="E8"/>
      <c r="F8" s="75"/>
      <c r="J8"/>
      <c r="O8"/>
      <c r="T8"/>
      <c r="Y8"/>
      <c r="AD8"/>
    </row>
    <row r="9" spans="1:30" x14ac:dyDescent="0.25">
      <c r="E9"/>
      <c r="J9"/>
      <c r="O9"/>
      <c r="T9"/>
      <c r="Y9"/>
      <c r="AD9"/>
    </row>
    <row r="10" spans="1:30" x14ac:dyDescent="0.25">
      <c r="D10" s="78"/>
      <c r="E10"/>
      <c r="J10"/>
      <c r="O10"/>
      <c r="T10"/>
      <c r="Y10"/>
      <c r="AD10"/>
    </row>
    <row r="11" spans="1:30" x14ac:dyDescent="0.25">
      <c r="D11" s="75"/>
      <c r="E11"/>
      <c r="J11"/>
      <c r="O11"/>
      <c r="T11"/>
      <c r="Y11"/>
      <c r="AD11"/>
    </row>
    <row r="12" spans="1:30" x14ac:dyDescent="0.25">
      <c r="E12"/>
      <c r="J12"/>
      <c r="O12"/>
      <c r="T12"/>
      <c r="Y12"/>
      <c r="AD12"/>
    </row>
    <row r="13" spans="1:30" x14ac:dyDescent="0.25">
      <c r="E13"/>
      <c r="F13" s="39"/>
      <c r="J13"/>
      <c r="O13"/>
      <c r="T13"/>
      <c r="Y13"/>
      <c r="AD13"/>
    </row>
    <row r="14" spans="1:30" x14ac:dyDescent="0.25">
      <c r="E14"/>
      <c r="J14"/>
      <c r="O14"/>
      <c r="T14"/>
      <c r="Y14"/>
      <c r="AD14"/>
    </row>
    <row r="15" spans="1:30" x14ac:dyDescent="0.25">
      <c r="E15" s="75"/>
      <c r="J15"/>
      <c r="O15"/>
      <c r="T15"/>
      <c r="Y15"/>
      <c r="AD15"/>
    </row>
    <row r="16" spans="1:30" x14ac:dyDescent="0.25">
      <c r="E16"/>
      <c r="J16"/>
      <c r="O16"/>
      <c r="T16"/>
      <c r="Y16"/>
      <c r="AD16"/>
    </row>
    <row r="17" spans="5:30" ht="21.75" customHeight="1" x14ac:dyDescent="0.25">
      <c r="E17"/>
      <c r="J17"/>
      <c r="O17"/>
      <c r="T17"/>
      <c r="Y17"/>
      <c r="AD17"/>
    </row>
    <row r="18" spans="5:30" x14ac:dyDescent="0.25">
      <c r="E18"/>
      <c r="J18"/>
      <c r="O18"/>
      <c r="T18"/>
      <c r="Y18"/>
      <c r="AD18"/>
    </row>
    <row r="19" spans="5:30" x14ac:dyDescent="0.25">
      <c r="E19"/>
      <c r="J19"/>
      <c r="O19"/>
      <c r="T19"/>
      <c r="Y19"/>
      <c r="AD19"/>
    </row>
    <row r="20" spans="5:30" x14ac:dyDescent="0.25">
      <c r="E20"/>
      <c r="J20"/>
      <c r="O20"/>
      <c r="T20"/>
      <c r="Y20"/>
      <c r="AD20"/>
    </row>
    <row r="21" spans="5:30" x14ac:dyDescent="0.25">
      <c r="E21"/>
      <c r="J21"/>
      <c r="O21"/>
      <c r="T21"/>
      <c r="Y21"/>
      <c r="AD21"/>
    </row>
    <row r="22" spans="5:30" x14ac:dyDescent="0.25">
      <c r="E22"/>
      <c r="J22"/>
      <c r="O22"/>
      <c r="T22"/>
      <c r="Y22"/>
      <c r="AD22"/>
    </row>
    <row r="23" spans="5:30" x14ac:dyDescent="0.25">
      <c r="E23"/>
      <c r="J23"/>
      <c r="O23"/>
      <c r="T23"/>
      <c r="Y23"/>
      <c r="AD23"/>
    </row>
    <row r="24" spans="5:30" x14ac:dyDescent="0.25">
      <c r="E24"/>
      <c r="J24"/>
      <c r="O24"/>
      <c r="T24"/>
      <c r="Y24"/>
      <c r="AD24"/>
    </row>
    <row r="25" spans="5:30" x14ac:dyDescent="0.25">
      <c r="E25"/>
      <c r="J25"/>
      <c r="O25"/>
      <c r="T25"/>
      <c r="Y25"/>
      <c r="AD25"/>
    </row>
    <row r="26" spans="5:30" x14ac:dyDescent="0.25">
      <c r="E26"/>
      <c r="J26"/>
      <c r="O26"/>
      <c r="T26"/>
      <c r="Y26"/>
      <c r="AD26"/>
    </row>
    <row r="27" spans="5:30" x14ac:dyDescent="0.25">
      <c r="E27"/>
      <c r="J27"/>
      <c r="O27"/>
      <c r="T27"/>
      <c r="Y27"/>
      <c r="AD27"/>
    </row>
    <row r="28" spans="5:30" x14ac:dyDescent="0.25">
      <c r="E28"/>
      <c r="J28"/>
      <c r="O28"/>
      <c r="T28"/>
      <c r="Y28"/>
      <c r="AD28"/>
    </row>
    <row r="29" spans="5:30" x14ac:dyDescent="0.25">
      <c r="E29"/>
      <c r="J29"/>
      <c r="O29"/>
      <c r="T29"/>
      <c r="Y29"/>
      <c r="AD29"/>
    </row>
    <row r="30" spans="5:30" x14ac:dyDescent="0.25">
      <c r="E30"/>
      <c r="J30"/>
      <c r="O30"/>
      <c r="T30"/>
      <c r="Y30"/>
      <c r="AD30"/>
    </row>
    <row r="31" spans="5:30" x14ac:dyDescent="0.25">
      <c r="E31"/>
      <c r="J31"/>
      <c r="O31"/>
      <c r="T31"/>
      <c r="Y31"/>
      <c r="AD31"/>
    </row>
    <row r="32" spans="5:30" x14ac:dyDescent="0.25">
      <c r="E32"/>
      <c r="J32"/>
      <c r="O32"/>
      <c r="T32"/>
      <c r="Y32"/>
      <c r="AD32"/>
    </row>
  </sheetData>
  <mergeCells count="6">
    <mergeCell ref="Z1:AC1"/>
    <mergeCell ref="A1:D1"/>
    <mergeCell ref="F1:I1"/>
    <mergeCell ref="K1:N1"/>
    <mergeCell ref="P1:S1"/>
    <mergeCell ref="U1:X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6"/>
  <sheetViews>
    <sheetView workbookViewId="0">
      <selection activeCell="C1" sqref="C1:AE1"/>
    </sheetView>
  </sheetViews>
  <sheetFormatPr defaultRowHeight="15" x14ac:dyDescent="0.25"/>
  <cols>
    <col min="1" max="1" width="5" style="48" customWidth="1"/>
    <col min="2" max="2" width="25.7109375" style="48" customWidth="1"/>
    <col min="3" max="5" width="4.28515625" customWidth="1"/>
    <col min="6" max="6" width="8.85546875" customWidth="1"/>
    <col min="7" max="7" width="5.140625" style="43" customWidth="1"/>
    <col min="8" max="10" width="5.28515625" customWidth="1"/>
    <col min="11" max="11" width="8.85546875" customWidth="1"/>
    <col min="12" max="12" width="5.42578125" style="43" customWidth="1"/>
    <col min="13" max="15" width="5.140625" customWidth="1"/>
    <col min="16" max="16" width="8.5703125" customWidth="1"/>
    <col min="17" max="17" width="5.7109375" style="43" customWidth="1"/>
    <col min="18" max="20" width="5.5703125" customWidth="1"/>
    <col min="21" max="21" width="7.42578125" customWidth="1"/>
    <col min="22" max="22" width="5.42578125" style="43" customWidth="1"/>
    <col min="23" max="25" width="5.42578125" customWidth="1"/>
    <col min="26" max="26" width="8.28515625" customWidth="1"/>
    <col min="27" max="27" width="6.7109375" style="43" customWidth="1"/>
    <col min="28" max="30" width="4.7109375" customWidth="1"/>
    <col min="31" max="31" width="9.7109375" customWidth="1"/>
    <col min="32" max="32" width="8.5703125" style="43" customWidth="1"/>
  </cols>
  <sheetData>
    <row r="1" spans="1:32" ht="134.25" customHeight="1" x14ac:dyDescent="0.25">
      <c r="A1" s="145" t="s">
        <v>99</v>
      </c>
      <c r="B1" s="145"/>
      <c r="C1" s="143" t="s">
        <v>170</v>
      </c>
      <c r="D1" s="144"/>
      <c r="E1" s="144"/>
      <c r="F1" s="144"/>
      <c r="G1" s="97"/>
      <c r="H1" s="143" t="s">
        <v>171</v>
      </c>
      <c r="I1" s="144"/>
      <c r="J1" s="144"/>
      <c r="K1" s="144"/>
      <c r="L1" s="97"/>
      <c r="M1" s="143" t="s">
        <v>172</v>
      </c>
      <c r="N1" s="144"/>
      <c r="O1" s="144"/>
      <c r="P1" s="144"/>
      <c r="Q1" s="97"/>
      <c r="R1" s="143" t="s">
        <v>173</v>
      </c>
      <c r="S1" s="144"/>
      <c r="T1" s="144"/>
      <c r="U1" s="144"/>
      <c r="V1" s="97"/>
      <c r="W1" s="143" t="s">
        <v>174</v>
      </c>
      <c r="X1" s="144"/>
      <c r="Y1" s="144"/>
      <c r="Z1" s="144"/>
      <c r="AA1" s="97"/>
      <c r="AB1" s="143" t="s">
        <v>175</v>
      </c>
      <c r="AC1" s="144"/>
      <c r="AD1" s="144"/>
      <c r="AE1" s="144"/>
      <c r="AF1" s="44" t="s">
        <v>100</v>
      </c>
    </row>
    <row r="2" spans="1:32" s="39" customFormat="1" ht="47.25" customHeight="1" x14ac:dyDescent="0.25">
      <c r="A2" s="141" t="s">
        <v>44</v>
      </c>
      <c r="B2" s="142"/>
      <c r="C2" s="36">
        <v>1</v>
      </c>
      <c r="D2" s="36">
        <v>2</v>
      </c>
      <c r="E2" s="36">
        <v>3</v>
      </c>
      <c r="F2" s="36">
        <v>4</v>
      </c>
      <c r="G2" s="37"/>
      <c r="H2" s="36">
        <v>1</v>
      </c>
      <c r="I2" s="36">
        <v>2</v>
      </c>
      <c r="J2" s="36">
        <v>3</v>
      </c>
      <c r="K2" s="36">
        <v>4</v>
      </c>
      <c r="L2" s="37"/>
      <c r="M2" s="36">
        <v>1</v>
      </c>
      <c r="N2" s="36">
        <v>2</v>
      </c>
      <c r="O2" s="36">
        <v>3</v>
      </c>
      <c r="P2" s="36">
        <v>4</v>
      </c>
      <c r="Q2" s="37"/>
      <c r="R2" s="36">
        <v>1</v>
      </c>
      <c r="S2" s="36">
        <v>2</v>
      </c>
      <c r="T2" s="36">
        <v>3</v>
      </c>
      <c r="U2" s="36">
        <v>4</v>
      </c>
      <c r="V2" s="37"/>
      <c r="W2" s="36">
        <v>1</v>
      </c>
      <c r="X2" s="36">
        <v>2</v>
      </c>
      <c r="Y2" s="36">
        <v>3</v>
      </c>
      <c r="Z2" s="36">
        <v>4</v>
      </c>
      <c r="AA2" s="37"/>
      <c r="AB2" s="36">
        <v>1</v>
      </c>
      <c r="AC2" s="36">
        <v>2</v>
      </c>
      <c r="AD2" s="36">
        <v>3</v>
      </c>
      <c r="AE2" s="36">
        <v>4</v>
      </c>
      <c r="AF2" s="38"/>
    </row>
    <row r="3" spans="1:32" ht="45" customHeight="1" x14ac:dyDescent="0.25">
      <c r="A3" s="45">
        <v>1</v>
      </c>
      <c r="B3" s="45"/>
      <c r="C3" s="42"/>
      <c r="D3" s="42"/>
      <c r="E3" s="42"/>
      <c r="F3" s="42"/>
      <c r="G3" s="41"/>
      <c r="H3" s="42"/>
      <c r="I3" s="42"/>
      <c r="J3" s="42"/>
      <c r="K3" s="42"/>
      <c r="L3" s="41"/>
      <c r="M3" s="42"/>
      <c r="N3" s="42"/>
      <c r="O3" s="42"/>
      <c r="P3" s="42"/>
      <c r="Q3" s="41"/>
      <c r="R3" s="42"/>
      <c r="S3" s="42"/>
      <c r="T3" s="42"/>
      <c r="U3" s="42"/>
      <c r="V3" s="41"/>
      <c r="W3" s="42"/>
      <c r="X3" s="42"/>
      <c r="Y3" s="42"/>
      <c r="Z3" s="42"/>
      <c r="AA3" s="41"/>
      <c r="AB3" s="42"/>
      <c r="AC3" s="42"/>
      <c r="AD3" s="42"/>
      <c r="AE3" s="42"/>
      <c r="AF3" s="41"/>
    </row>
    <row r="4" spans="1:32" ht="36" customHeight="1" x14ac:dyDescent="0.25">
      <c r="A4" s="45">
        <v>2</v>
      </c>
      <c r="B4" s="45"/>
      <c r="C4" s="42"/>
      <c r="D4" s="42"/>
      <c r="E4" s="42"/>
      <c r="F4" s="42"/>
      <c r="G4" s="46"/>
      <c r="H4" s="42"/>
      <c r="I4" s="42"/>
      <c r="J4" s="42"/>
      <c r="K4" s="42"/>
      <c r="L4" s="46"/>
      <c r="M4" s="42"/>
      <c r="N4" s="42"/>
      <c r="O4" s="42"/>
      <c r="P4" s="42"/>
      <c r="Q4" s="46"/>
      <c r="R4" s="42"/>
      <c r="S4" s="42"/>
      <c r="T4" s="42"/>
      <c r="U4" s="42"/>
      <c r="V4" s="46"/>
      <c r="W4" s="42"/>
      <c r="X4" s="42"/>
      <c r="Y4" s="42"/>
      <c r="Z4" s="42"/>
      <c r="AA4" s="46"/>
      <c r="AB4" s="42"/>
      <c r="AC4" s="42"/>
      <c r="AD4" s="42"/>
      <c r="AE4" s="42"/>
      <c r="AF4" s="46"/>
    </row>
    <row r="5" spans="1:32" ht="37.5" customHeight="1" x14ac:dyDescent="0.25">
      <c r="A5" s="45">
        <v>3</v>
      </c>
      <c r="B5" s="45"/>
      <c r="C5" s="42"/>
      <c r="D5" s="42"/>
      <c r="E5" s="42"/>
      <c r="F5" s="42"/>
      <c r="G5" s="46"/>
      <c r="H5" s="42"/>
      <c r="I5" s="42"/>
      <c r="J5" s="47"/>
      <c r="K5" s="42"/>
      <c r="L5" s="46"/>
      <c r="M5" s="42"/>
      <c r="N5" s="42"/>
      <c r="O5" s="42"/>
      <c r="P5" s="42"/>
      <c r="Q5" s="46"/>
      <c r="R5" s="42"/>
      <c r="S5" s="42"/>
      <c r="T5" s="42"/>
      <c r="U5" s="42"/>
      <c r="V5" s="46"/>
      <c r="W5" s="42"/>
      <c r="X5" s="42"/>
      <c r="Y5" s="42"/>
      <c r="Z5" s="42"/>
      <c r="AA5" s="46"/>
      <c r="AB5" s="42"/>
      <c r="AC5" s="42"/>
      <c r="AD5" s="42"/>
      <c r="AE5" s="42"/>
      <c r="AF5" s="46"/>
    </row>
    <row r="6" spans="1:32" ht="30" customHeight="1" x14ac:dyDescent="0.25">
      <c r="A6" s="45">
        <v>4</v>
      </c>
      <c r="B6" s="45"/>
      <c r="C6" s="42"/>
      <c r="D6" s="42"/>
      <c r="E6" s="42"/>
      <c r="F6" s="42"/>
      <c r="G6" s="46"/>
      <c r="H6" s="42"/>
      <c r="I6" s="42"/>
      <c r="J6" s="42"/>
      <c r="K6" s="42"/>
      <c r="L6" s="46"/>
      <c r="M6" s="42"/>
      <c r="N6" s="42"/>
      <c r="O6" s="42"/>
      <c r="P6" s="42"/>
      <c r="Q6" s="46"/>
      <c r="R6" s="42"/>
      <c r="S6" s="42"/>
      <c r="T6" s="42"/>
      <c r="U6" s="42"/>
      <c r="V6" s="46"/>
      <c r="W6" s="42"/>
      <c r="X6" s="42"/>
      <c r="Y6" s="42"/>
      <c r="Z6" s="42"/>
      <c r="AA6" s="46"/>
      <c r="AB6" s="42"/>
      <c r="AC6" s="42"/>
      <c r="AD6" s="42"/>
      <c r="AE6" s="42"/>
      <c r="AF6" s="46"/>
    </row>
    <row r="7" spans="1:32" ht="38.25" customHeight="1" x14ac:dyDescent="0.25">
      <c r="A7" s="45">
        <v>5</v>
      </c>
      <c r="B7" s="45"/>
      <c r="C7" s="42"/>
      <c r="D7" s="42"/>
      <c r="E7" s="42"/>
      <c r="F7" s="42"/>
      <c r="G7" s="46"/>
      <c r="H7" s="42"/>
      <c r="I7" s="42"/>
      <c r="J7" s="42"/>
      <c r="K7" s="42"/>
      <c r="L7" s="46"/>
      <c r="M7" s="42"/>
      <c r="N7" s="42"/>
      <c r="O7" s="42"/>
      <c r="P7" s="42"/>
      <c r="Q7" s="46"/>
      <c r="R7" s="42"/>
      <c r="S7" s="42"/>
      <c r="T7" s="42"/>
      <c r="U7" s="42"/>
      <c r="V7" s="46"/>
      <c r="W7" s="42"/>
      <c r="X7" s="42"/>
      <c r="Y7" s="42"/>
      <c r="Z7" s="42"/>
      <c r="AA7" s="46"/>
      <c r="AB7" s="42"/>
      <c r="AC7" s="42"/>
      <c r="AD7" s="42"/>
      <c r="AE7" s="42"/>
      <c r="AF7" s="46"/>
    </row>
    <row r="8" spans="1:32" ht="30" customHeight="1" x14ac:dyDescent="0.25">
      <c r="A8" s="45">
        <v>6</v>
      </c>
      <c r="B8" s="45"/>
      <c r="C8" s="42"/>
      <c r="D8" s="42"/>
      <c r="E8" s="42"/>
      <c r="F8" s="42"/>
      <c r="G8" s="46"/>
      <c r="H8" s="42"/>
      <c r="I8" s="42"/>
      <c r="J8" s="42"/>
      <c r="K8" s="42"/>
      <c r="L8" s="46"/>
      <c r="M8" s="42"/>
      <c r="N8" s="42"/>
      <c r="O8" s="42"/>
      <c r="P8" s="42"/>
      <c r="Q8" s="46"/>
      <c r="R8" s="42"/>
      <c r="S8" s="42"/>
      <c r="T8" s="42"/>
      <c r="U8" s="42"/>
      <c r="V8" s="46"/>
      <c r="W8" s="42"/>
      <c r="X8" s="42"/>
      <c r="Y8" s="42"/>
      <c r="Z8" s="42"/>
      <c r="AA8" s="46"/>
      <c r="AB8" s="42"/>
      <c r="AC8" s="42"/>
      <c r="AD8" s="42"/>
      <c r="AE8" s="42"/>
      <c r="AF8" s="46"/>
    </row>
    <row r="9" spans="1:32" ht="30" customHeight="1" x14ac:dyDescent="0.25">
      <c r="A9" s="45">
        <v>7</v>
      </c>
      <c r="B9" s="45"/>
      <c r="C9" s="42"/>
      <c r="D9" s="42"/>
      <c r="E9" s="42"/>
      <c r="F9" s="42"/>
      <c r="G9" s="46"/>
      <c r="H9" s="42"/>
      <c r="I9" s="42"/>
      <c r="J9" s="42"/>
      <c r="K9" s="42"/>
      <c r="L9" s="46"/>
      <c r="M9" s="42"/>
      <c r="N9" s="42"/>
      <c r="O9" s="42"/>
      <c r="P9" s="42"/>
      <c r="Q9" s="46"/>
      <c r="R9" s="42"/>
      <c r="S9" s="42"/>
      <c r="T9" s="42"/>
      <c r="U9" s="42"/>
      <c r="V9" s="46"/>
      <c r="W9" s="42"/>
      <c r="X9" s="42"/>
      <c r="Y9" s="42"/>
      <c r="Z9" s="42"/>
      <c r="AA9" s="46"/>
      <c r="AB9" s="42"/>
      <c r="AC9" s="42"/>
      <c r="AD9" s="42"/>
      <c r="AE9" s="42"/>
      <c r="AF9" s="46"/>
    </row>
    <row r="10" spans="1:32" ht="30" customHeight="1" x14ac:dyDescent="0.25">
      <c r="A10" s="45">
        <v>8</v>
      </c>
      <c r="B10" s="45"/>
      <c r="C10" s="42"/>
      <c r="D10" s="42"/>
      <c r="E10" s="42"/>
      <c r="F10" s="42"/>
      <c r="G10" s="46"/>
      <c r="H10" s="42"/>
      <c r="I10" s="42"/>
      <c r="J10" s="42"/>
      <c r="K10" s="42"/>
      <c r="L10" s="46"/>
      <c r="M10" s="42"/>
      <c r="N10" s="42"/>
      <c r="O10" s="42"/>
      <c r="P10" s="42"/>
      <c r="Q10" s="46"/>
      <c r="R10" s="42"/>
      <c r="S10" s="42"/>
      <c r="T10" s="42"/>
      <c r="U10" s="42"/>
      <c r="V10" s="46"/>
      <c r="W10" s="42"/>
      <c r="X10" s="42"/>
      <c r="Y10" s="42"/>
      <c r="Z10" s="42"/>
      <c r="AA10" s="46"/>
      <c r="AB10" s="42"/>
      <c r="AC10" s="42"/>
      <c r="AD10" s="42"/>
      <c r="AE10" s="42"/>
      <c r="AF10" s="46"/>
    </row>
    <row r="11" spans="1:32" ht="45" customHeight="1" x14ac:dyDescent="0.25">
      <c r="A11" s="45">
        <v>9</v>
      </c>
      <c r="B11" s="45"/>
      <c r="C11" s="42"/>
      <c r="D11" s="42"/>
      <c r="E11" s="42"/>
      <c r="F11" s="42"/>
      <c r="G11" s="41"/>
      <c r="H11" s="42"/>
      <c r="I11" s="42"/>
      <c r="J11" s="42"/>
      <c r="K11" s="42"/>
      <c r="L11" s="41"/>
      <c r="M11" s="42"/>
      <c r="N11" s="42"/>
      <c r="O11" s="42"/>
      <c r="P11" s="42"/>
      <c r="Q11" s="41"/>
      <c r="R11" s="42"/>
      <c r="S11" s="42"/>
      <c r="T11" s="42"/>
      <c r="U11" s="42"/>
      <c r="V11" s="41"/>
      <c r="W11" s="42"/>
      <c r="X11" s="42"/>
      <c r="Y11" s="42"/>
      <c r="Z11" s="42"/>
      <c r="AA11" s="41"/>
      <c r="AB11" s="42"/>
      <c r="AC11" s="42"/>
      <c r="AD11" s="42"/>
      <c r="AE11" s="42"/>
      <c r="AF11" s="41"/>
    </row>
    <row r="12" spans="1:32" ht="36" customHeight="1" x14ac:dyDescent="0.25">
      <c r="A12" s="45">
        <v>10</v>
      </c>
      <c r="B12" s="45"/>
      <c r="C12" s="42"/>
      <c r="D12" s="42"/>
      <c r="E12" s="42"/>
      <c r="F12" s="42"/>
      <c r="G12" s="46"/>
      <c r="H12" s="42"/>
      <c r="I12" s="42"/>
      <c r="J12" s="42"/>
      <c r="K12" s="42"/>
      <c r="L12" s="46"/>
      <c r="M12" s="42"/>
      <c r="N12" s="42"/>
      <c r="O12" s="42"/>
      <c r="P12" s="42"/>
      <c r="Q12" s="46"/>
      <c r="R12" s="42"/>
      <c r="S12" s="42"/>
      <c r="T12" s="42"/>
      <c r="U12" s="42"/>
      <c r="V12" s="46"/>
      <c r="W12" s="42"/>
      <c r="X12" s="42"/>
      <c r="Y12" s="42"/>
      <c r="Z12" s="42"/>
      <c r="AA12" s="46"/>
      <c r="AB12" s="42"/>
      <c r="AC12" s="42"/>
      <c r="AD12" s="42"/>
      <c r="AE12" s="42"/>
      <c r="AF12" s="46"/>
    </row>
    <row r="13" spans="1:32" ht="37.5" customHeight="1" x14ac:dyDescent="0.25">
      <c r="A13" s="45">
        <v>11</v>
      </c>
      <c r="B13" s="45"/>
      <c r="C13" s="42"/>
      <c r="D13" s="42"/>
      <c r="E13" s="42"/>
      <c r="F13" s="42"/>
      <c r="G13" s="46"/>
      <c r="H13" s="42"/>
      <c r="I13" s="42"/>
      <c r="J13" s="42"/>
      <c r="K13" s="42"/>
      <c r="L13" s="46"/>
      <c r="M13" s="42"/>
      <c r="N13" s="42"/>
      <c r="O13" s="42"/>
      <c r="P13" s="42"/>
      <c r="Q13" s="46"/>
      <c r="R13" s="42"/>
      <c r="S13" s="42"/>
      <c r="T13" s="42"/>
      <c r="U13" s="42"/>
      <c r="V13" s="46"/>
      <c r="W13" s="42"/>
      <c r="X13" s="42"/>
      <c r="Y13" s="42"/>
      <c r="Z13" s="42"/>
      <c r="AA13" s="46"/>
      <c r="AB13" s="42"/>
      <c r="AC13" s="42"/>
      <c r="AD13" s="42"/>
      <c r="AE13" s="42"/>
      <c r="AF13" s="46"/>
    </row>
    <row r="14" spans="1:32" ht="30" customHeight="1" x14ac:dyDescent="0.25">
      <c r="A14" s="45">
        <v>12</v>
      </c>
      <c r="B14" s="45"/>
      <c r="C14" s="42"/>
      <c r="D14" s="42"/>
      <c r="E14" s="42"/>
      <c r="F14" s="42"/>
      <c r="G14" s="46"/>
      <c r="H14" s="42"/>
      <c r="I14" s="42"/>
      <c r="J14" s="42"/>
      <c r="K14" s="42"/>
      <c r="L14" s="46"/>
      <c r="M14" s="42"/>
      <c r="N14" s="42"/>
      <c r="O14" s="42"/>
      <c r="P14" s="42"/>
      <c r="Q14" s="46"/>
      <c r="R14" s="42"/>
      <c r="S14" s="42"/>
      <c r="T14" s="42"/>
      <c r="U14" s="42"/>
      <c r="V14" s="46"/>
      <c r="W14" s="42"/>
      <c r="X14" s="42"/>
      <c r="Y14" s="42"/>
      <c r="Z14" s="42"/>
      <c r="AA14" s="46"/>
      <c r="AB14" s="42"/>
      <c r="AC14" s="42"/>
      <c r="AD14" s="42"/>
      <c r="AE14" s="42"/>
      <c r="AF14" s="46"/>
    </row>
    <row r="15" spans="1:32" ht="38.25" customHeight="1" x14ac:dyDescent="0.25">
      <c r="A15" s="45">
        <v>13</v>
      </c>
      <c r="B15" s="45"/>
      <c r="C15" s="42"/>
      <c r="D15" s="42"/>
      <c r="E15" s="42"/>
      <c r="F15" s="42"/>
      <c r="G15" s="46"/>
      <c r="H15" s="42"/>
      <c r="I15" s="42"/>
      <c r="J15" s="42"/>
      <c r="K15" s="42"/>
      <c r="L15" s="46"/>
      <c r="M15" s="42"/>
      <c r="N15" s="42"/>
      <c r="O15" s="42"/>
      <c r="P15" s="42"/>
      <c r="Q15" s="46"/>
      <c r="R15" s="42"/>
      <c r="S15" s="42"/>
      <c r="T15" s="42"/>
      <c r="U15" s="42"/>
      <c r="V15" s="46"/>
      <c r="W15" s="42"/>
      <c r="X15" s="42"/>
      <c r="Y15" s="42"/>
      <c r="Z15" s="42"/>
      <c r="AA15" s="46"/>
      <c r="AB15" s="42"/>
      <c r="AC15" s="42"/>
      <c r="AD15" s="42"/>
      <c r="AE15" s="42"/>
      <c r="AF15" s="46"/>
    </row>
    <row r="16" spans="1:32" ht="30" customHeight="1" x14ac:dyDescent="0.25">
      <c r="A16" s="45">
        <v>14</v>
      </c>
      <c r="B16" s="45"/>
      <c r="C16" s="42"/>
      <c r="D16" s="42"/>
      <c r="E16" s="42"/>
      <c r="F16" s="42"/>
      <c r="G16" s="46"/>
      <c r="H16" s="42"/>
      <c r="I16" s="42"/>
      <c r="J16" s="42"/>
      <c r="K16" s="42"/>
      <c r="L16" s="46"/>
      <c r="M16" s="42"/>
      <c r="N16" s="42"/>
      <c r="O16" s="42"/>
      <c r="P16" s="42"/>
      <c r="Q16" s="46"/>
      <c r="R16" s="42"/>
      <c r="S16" s="42"/>
      <c r="T16" s="42"/>
      <c r="U16" s="42"/>
      <c r="V16" s="46"/>
      <c r="W16" s="42"/>
      <c r="X16" s="42"/>
      <c r="Y16" s="42"/>
      <c r="Z16" s="42"/>
      <c r="AA16" s="46"/>
      <c r="AB16" s="42"/>
      <c r="AC16" s="42"/>
      <c r="AD16" s="42"/>
      <c r="AE16" s="42"/>
      <c r="AF16" s="46"/>
    </row>
    <row r="17" spans="1:32" ht="30" customHeight="1" x14ac:dyDescent="0.25">
      <c r="A17" s="45">
        <v>15</v>
      </c>
      <c r="B17" s="45"/>
      <c r="C17" s="42"/>
      <c r="D17" s="42"/>
      <c r="E17" s="42"/>
      <c r="F17" s="42"/>
      <c r="G17" s="46"/>
      <c r="H17" s="42"/>
      <c r="I17" s="42"/>
      <c r="J17" s="42"/>
      <c r="K17" s="42"/>
      <c r="L17" s="46"/>
      <c r="M17" s="42"/>
      <c r="N17" s="42"/>
      <c r="O17" s="42"/>
      <c r="P17" s="42"/>
      <c r="Q17" s="46"/>
      <c r="R17" s="42"/>
      <c r="S17" s="42"/>
      <c r="T17" s="42"/>
      <c r="U17" s="42"/>
      <c r="V17" s="46"/>
      <c r="W17" s="42"/>
      <c r="X17" s="42"/>
      <c r="Y17" s="42"/>
      <c r="Z17" s="42"/>
      <c r="AA17" s="46"/>
      <c r="AB17" s="42"/>
      <c r="AC17" s="42"/>
      <c r="AD17" s="42"/>
      <c r="AE17" s="42"/>
      <c r="AF17" s="46"/>
    </row>
    <row r="18" spans="1:32" ht="30" customHeight="1" x14ac:dyDescent="0.25">
      <c r="A18" s="45">
        <v>16</v>
      </c>
      <c r="B18" s="45"/>
      <c r="C18" s="42"/>
      <c r="D18" s="42"/>
      <c r="E18" s="42"/>
      <c r="F18" s="42"/>
      <c r="G18" s="46"/>
      <c r="H18" s="42"/>
      <c r="I18" s="42"/>
      <c r="J18" s="42"/>
      <c r="K18" s="42"/>
      <c r="L18" s="46"/>
      <c r="M18" s="42"/>
      <c r="N18" s="42"/>
      <c r="O18" s="42"/>
      <c r="P18" s="42"/>
      <c r="Q18" s="46"/>
      <c r="R18" s="42"/>
      <c r="S18" s="42"/>
      <c r="T18" s="42"/>
      <c r="U18" s="42"/>
      <c r="V18" s="46"/>
      <c r="W18" s="42"/>
      <c r="X18" s="42"/>
      <c r="Y18" s="42"/>
      <c r="Z18" s="42"/>
      <c r="AA18" s="46"/>
      <c r="AB18" s="42"/>
      <c r="AC18" s="42"/>
      <c r="AD18" s="42"/>
      <c r="AE18" s="42"/>
      <c r="AF18" s="46"/>
    </row>
    <row r="19" spans="1:32" ht="30" customHeight="1" x14ac:dyDescent="0.25">
      <c r="A19" s="45">
        <v>17</v>
      </c>
      <c r="B19" s="45"/>
      <c r="C19" s="42"/>
      <c r="D19" s="42"/>
      <c r="E19" s="42"/>
      <c r="F19" s="42"/>
      <c r="G19" s="46"/>
      <c r="H19" s="42"/>
      <c r="I19" s="42"/>
      <c r="J19" s="42"/>
      <c r="K19" s="42"/>
      <c r="L19" s="46"/>
      <c r="M19" s="42"/>
      <c r="N19" s="42"/>
      <c r="O19" s="42"/>
      <c r="P19" s="42"/>
      <c r="Q19" s="46"/>
      <c r="R19" s="42"/>
      <c r="S19" s="42"/>
      <c r="T19" s="42"/>
      <c r="U19" s="42"/>
      <c r="V19" s="46"/>
      <c r="W19" s="42"/>
      <c r="X19" s="42"/>
      <c r="Y19" s="42"/>
      <c r="Z19" s="42"/>
      <c r="AA19" s="46"/>
      <c r="AB19" s="42"/>
      <c r="AC19" s="42"/>
      <c r="AD19" s="42"/>
      <c r="AE19" s="42"/>
      <c r="AF19" s="46"/>
    </row>
    <row r="20" spans="1:32" x14ac:dyDescent="0.25">
      <c r="A20"/>
      <c r="B20"/>
      <c r="G20"/>
      <c r="L20"/>
      <c r="Q20"/>
      <c r="V20"/>
      <c r="AA20"/>
      <c r="AF20"/>
    </row>
    <row r="21" spans="1:32" x14ac:dyDescent="0.25">
      <c r="A21"/>
      <c r="B21"/>
      <c r="G21"/>
      <c r="L21"/>
      <c r="Q21"/>
      <c r="V21"/>
      <c r="AA21"/>
      <c r="AF21"/>
    </row>
    <row r="22" spans="1:32" x14ac:dyDescent="0.25">
      <c r="A22"/>
      <c r="B22"/>
      <c r="G22"/>
      <c r="L22"/>
      <c r="Q22"/>
      <c r="V22"/>
      <c r="AA22"/>
      <c r="AF22"/>
    </row>
    <row r="23" spans="1:32" x14ac:dyDescent="0.25">
      <c r="A23"/>
      <c r="B23"/>
      <c r="G23"/>
      <c r="L23"/>
      <c r="Q23"/>
      <c r="V23"/>
      <c r="AA23"/>
      <c r="AF23"/>
    </row>
    <row r="24" spans="1:32" x14ac:dyDescent="0.25">
      <c r="A24"/>
      <c r="B24"/>
      <c r="G24"/>
      <c r="L24"/>
      <c r="Q24"/>
      <c r="V24"/>
      <c r="AA24"/>
      <c r="AF24"/>
    </row>
    <row r="25" spans="1:32" x14ac:dyDescent="0.25">
      <c r="A25"/>
      <c r="B25"/>
      <c r="G25"/>
      <c r="L25"/>
      <c r="Q25"/>
      <c r="V25"/>
      <c r="AA25"/>
      <c r="AF25"/>
    </row>
    <row r="26" spans="1:32" x14ac:dyDescent="0.25">
      <c r="A26"/>
      <c r="B26"/>
      <c r="G26"/>
      <c r="L26"/>
      <c r="Q26"/>
      <c r="V26"/>
      <c r="AA26"/>
      <c r="AF26"/>
    </row>
    <row r="27" spans="1:32" x14ac:dyDescent="0.25">
      <c r="A27"/>
      <c r="B27"/>
      <c r="G27"/>
      <c r="L27"/>
      <c r="Q27"/>
      <c r="V27"/>
      <c r="AA27"/>
      <c r="AF27"/>
    </row>
    <row r="28" spans="1:32" x14ac:dyDescent="0.25">
      <c r="A28"/>
      <c r="B28"/>
      <c r="G28"/>
      <c r="L28"/>
      <c r="Q28"/>
      <c r="V28"/>
      <c r="AA28"/>
      <c r="AF28"/>
    </row>
    <row r="29" spans="1:32" x14ac:dyDescent="0.25">
      <c r="A29"/>
      <c r="B29"/>
      <c r="G29"/>
      <c r="L29"/>
      <c r="Q29"/>
      <c r="V29"/>
      <c r="AA29"/>
      <c r="AF29"/>
    </row>
    <row r="30" spans="1:32" x14ac:dyDescent="0.25">
      <c r="A30"/>
      <c r="B30"/>
      <c r="G30"/>
      <c r="L30"/>
      <c r="Q30"/>
      <c r="V30"/>
      <c r="AA30"/>
      <c r="AF30"/>
    </row>
    <row r="31" spans="1:32" x14ac:dyDescent="0.25">
      <c r="A31"/>
      <c r="B31"/>
      <c r="G31"/>
      <c r="L31"/>
      <c r="Q31"/>
      <c r="V31"/>
      <c r="AA31"/>
      <c r="AF31"/>
    </row>
    <row r="32" spans="1:32" x14ac:dyDescent="0.25">
      <c r="A32"/>
      <c r="B32"/>
      <c r="G32"/>
      <c r="L32"/>
      <c r="Q32"/>
      <c r="V32"/>
      <c r="AA32"/>
      <c r="AF32"/>
    </row>
    <row r="33" spans="1:32" x14ac:dyDescent="0.25">
      <c r="A33"/>
      <c r="B33"/>
      <c r="G33"/>
      <c r="L33"/>
      <c r="Q33"/>
      <c r="V33"/>
      <c r="AA33"/>
      <c r="AF33"/>
    </row>
    <row r="34" spans="1:32" x14ac:dyDescent="0.25">
      <c r="A34"/>
      <c r="B34"/>
      <c r="G34"/>
      <c r="L34"/>
      <c r="Q34"/>
      <c r="V34"/>
      <c r="AA34"/>
      <c r="AF34"/>
    </row>
    <row r="35" spans="1:32" x14ac:dyDescent="0.25">
      <c r="A35"/>
      <c r="B35"/>
      <c r="G35"/>
      <c r="L35"/>
      <c r="Q35"/>
      <c r="V35"/>
      <c r="AA35"/>
      <c r="AF35"/>
    </row>
    <row r="36" spans="1:32" x14ac:dyDescent="0.25">
      <c r="A36"/>
      <c r="B36"/>
      <c r="G36"/>
      <c r="L36"/>
      <c r="Q36"/>
      <c r="V36"/>
      <c r="AA36"/>
      <c r="AF36"/>
    </row>
    <row r="37" spans="1:32" x14ac:dyDescent="0.25">
      <c r="A37"/>
      <c r="B37"/>
      <c r="G37"/>
      <c r="L37"/>
      <c r="Q37"/>
      <c r="V37"/>
      <c r="AA37"/>
      <c r="AF37"/>
    </row>
    <row r="38" spans="1:32" x14ac:dyDescent="0.25">
      <c r="A38"/>
      <c r="B38"/>
      <c r="G38"/>
      <c r="L38"/>
      <c r="Q38"/>
      <c r="V38"/>
      <c r="AA38"/>
      <c r="AF38"/>
    </row>
    <row r="39" spans="1:32" x14ac:dyDescent="0.25">
      <c r="A39"/>
      <c r="B39"/>
      <c r="G39"/>
      <c r="L39"/>
      <c r="Q39"/>
      <c r="V39"/>
      <c r="AA39"/>
      <c r="AF39"/>
    </row>
    <row r="40" spans="1:32" x14ac:dyDescent="0.25">
      <c r="A40"/>
      <c r="B40"/>
      <c r="G40"/>
      <c r="L40"/>
      <c r="Q40"/>
      <c r="V40"/>
      <c r="AA40"/>
      <c r="AF40"/>
    </row>
    <row r="41" spans="1:32" x14ac:dyDescent="0.25">
      <c r="A41"/>
      <c r="B41"/>
      <c r="G41"/>
      <c r="L41"/>
      <c r="Q41"/>
      <c r="V41"/>
      <c r="AA41"/>
      <c r="AF41"/>
    </row>
    <row r="42" spans="1:32" x14ac:dyDescent="0.25">
      <c r="A42"/>
      <c r="B42"/>
      <c r="G42"/>
      <c r="L42"/>
      <c r="Q42"/>
      <c r="V42"/>
      <c r="AA42"/>
      <c r="AF42"/>
    </row>
    <row r="43" spans="1:32" x14ac:dyDescent="0.25">
      <c r="A43"/>
      <c r="B43"/>
      <c r="G43"/>
      <c r="L43"/>
      <c r="Q43"/>
      <c r="V43"/>
      <c r="AA43"/>
      <c r="AF43"/>
    </row>
    <row r="44" spans="1:32" x14ac:dyDescent="0.25">
      <c r="A44"/>
      <c r="B44"/>
      <c r="G44"/>
      <c r="L44"/>
      <c r="Q44"/>
      <c r="V44"/>
      <c r="AA44"/>
      <c r="AF44"/>
    </row>
    <row r="45" spans="1:32" x14ac:dyDescent="0.25">
      <c r="A45"/>
      <c r="B45"/>
      <c r="G45"/>
      <c r="L45"/>
      <c r="Q45"/>
      <c r="V45"/>
      <c r="AA45"/>
      <c r="AF45"/>
    </row>
    <row r="46" spans="1:32" x14ac:dyDescent="0.25">
      <c r="A46"/>
      <c r="B46"/>
      <c r="G46"/>
      <c r="L46"/>
      <c r="Q46"/>
      <c r="V46"/>
      <c r="AA46"/>
      <c r="AF46"/>
    </row>
    <row r="47" spans="1:32" x14ac:dyDescent="0.25">
      <c r="A47"/>
      <c r="B47"/>
      <c r="G47"/>
      <c r="L47"/>
      <c r="Q47"/>
      <c r="V47"/>
      <c r="AA47"/>
      <c r="AF47"/>
    </row>
    <row r="48" spans="1:32" x14ac:dyDescent="0.25">
      <c r="A48"/>
      <c r="B48"/>
      <c r="G48"/>
      <c r="L48"/>
      <c r="Q48"/>
      <c r="V48"/>
      <c r="AA48"/>
      <c r="AF48"/>
    </row>
    <row r="49" spans="1:32" x14ac:dyDescent="0.25">
      <c r="A49"/>
      <c r="B49"/>
      <c r="G49"/>
      <c r="L49"/>
      <c r="Q49"/>
      <c r="V49"/>
      <c r="AA49"/>
      <c r="AF49"/>
    </row>
    <row r="50" spans="1:32" x14ac:dyDescent="0.25">
      <c r="A50"/>
      <c r="B50"/>
      <c r="G50"/>
      <c r="L50"/>
      <c r="Q50"/>
      <c r="V50"/>
      <c r="AA50"/>
      <c r="AF50"/>
    </row>
    <row r="51" spans="1:32" x14ac:dyDescent="0.25">
      <c r="A51"/>
      <c r="B51"/>
      <c r="G51"/>
      <c r="L51"/>
      <c r="Q51"/>
      <c r="V51"/>
      <c r="AA51"/>
      <c r="AF51"/>
    </row>
    <row r="52" spans="1:32" x14ac:dyDescent="0.25">
      <c r="A52"/>
      <c r="B52"/>
      <c r="G52"/>
      <c r="L52"/>
      <c r="Q52"/>
      <c r="V52"/>
      <c r="AA52"/>
      <c r="AF52"/>
    </row>
    <row r="53" spans="1:32" x14ac:dyDescent="0.25">
      <c r="A53"/>
      <c r="B53"/>
      <c r="G53"/>
      <c r="L53"/>
      <c r="Q53"/>
      <c r="V53"/>
      <c r="AA53"/>
      <c r="AF53"/>
    </row>
    <row r="54" spans="1:32" x14ac:dyDescent="0.25">
      <c r="A54"/>
      <c r="B54"/>
      <c r="G54"/>
      <c r="L54"/>
      <c r="Q54"/>
      <c r="V54"/>
      <c r="AA54"/>
      <c r="AF54"/>
    </row>
    <row r="55" spans="1:32" x14ac:dyDescent="0.25">
      <c r="A55"/>
      <c r="B55"/>
      <c r="G55"/>
      <c r="L55"/>
      <c r="Q55"/>
      <c r="V55"/>
      <c r="AA55"/>
      <c r="AF55"/>
    </row>
    <row r="56" spans="1:32" x14ac:dyDescent="0.25">
      <c r="A56"/>
      <c r="B56"/>
      <c r="G56"/>
      <c r="L56"/>
      <c r="Q56"/>
      <c r="V56"/>
      <c r="AA56"/>
      <c r="AF56"/>
    </row>
    <row r="57" spans="1:32" x14ac:dyDescent="0.25">
      <c r="A57"/>
      <c r="B57"/>
      <c r="G57"/>
      <c r="L57"/>
      <c r="Q57"/>
      <c r="V57"/>
      <c r="AA57"/>
      <c r="AF57"/>
    </row>
    <row r="58" spans="1:32" x14ac:dyDescent="0.25">
      <c r="A58"/>
      <c r="B58"/>
      <c r="G58"/>
      <c r="L58"/>
      <c r="Q58"/>
      <c r="V58"/>
      <c r="AA58"/>
      <c r="AF58"/>
    </row>
    <row r="59" spans="1:32" x14ac:dyDescent="0.25">
      <c r="A59"/>
      <c r="B59"/>
      <c r="G59"/>
      <c r="L59"/>
      <c r="Q59"/>
      <c r="V59"/>
      <c r="AA59"/>
      <c r="AF59"/>
    </row>
    <row r="60" spans="1:32" x14ac:dyDescent="0.25">
      <c r="A60"/>
      <c r="B60"/>
      <c r="G60"/>
      <c r="L60"/>
      <c r="Q60"/>
      <c r="V60"/>
      <c r="AA60"/>
      <c r="AF60"/>
    </row>
    <row r="61" spans="1:32" x14ac:dyDescent="0.25">
      <c r="A61"/>
      <c r="B61"/>
      <c r="G61"/>
      <c r="L61"/>
      <c r="Q61"/>
      <c r="V61"/>
      <c r="AA61"/>
      <c r="AF61"/>
    </row>
    <row r="62" spans="1:32" x14ac:dyDescent="0.25">
      <c r="A62"/>
      <c r="B62"/>
      <c r="G62"/>
      <c r="L62"/>
      <c r="Q62"/>
      <c r="V62"/>
      <c r="AA62"/>
      <c r="AF62"/>
    </row>
    <row r="63" spans="1:32" x14ac:dyDescent="0.25">
      <c r="A63"/>
      <c r="B63"/>
      <c r="G63"/>
      <c r="L63"/>
      <c r="Q63"/>
      <c r="V63"/>
      <c r="AA63"/>
      <c r="AF63"/>
    </row>
    <row r="64" spans="1:32" x14ac:dyDescent="0.25">
      <c r="A64"/>
      <c r="B64"/>
      <c r="G64"/>
      <c r="L64"/>
      <c r="Q64"/>
      <c r="V64"/>
      <c r="AA64"/>
      <c r="AF64"/>
    </row>
    <row r="65" spans="1:32" x14ac:dyDescent="0.25">
      <c r="A65"/>
      <c r="B65"/>
      <c r="G65"/>
      <c r="L65"/>
      <c r="Q65"/>
      <c r="V65"/>
      <c r="AA65"/>
      <c r="AF65"/>
    </row>
    <row r="66" spans="1:32" x14ac:dyDescent="0.25">
      <c r="A66"/>
      <c r="B66"/>
      <c r="G66"/>
      <c r="L66"/>
      <c r="Q66"/>
      <c r="V66"/>
      <c r="AA66"/>
      <c r="AF66"/>
    </row>
    <row r="67" spans="1:32" x14ac:dyDescent="0.25">
      <c r="A67"/>
      <c r="B67"/>
      <c r="G67"/>
      <c r="L67"/>
      <c r="Q67"/>
      <c r="V67"/>
      <c r="AA67"/>
      <c r="AF67"/>
    </row>
    <row r="68" spans="1:32" x14ac:dyDescent="0.25">
      <c r="A68"/>
      <c r="B68"/>
      <c r="G68"/>
      <c r="L68"/>
      <c r="Q68"/>
      <c r="V68"/>
      <c r="AA68"/>
      <c r="AF68"/>
    </row>
    <row r="69" spans="1:32" x14ac:dyDescent="0.25">
      <c r="A69"/>
      <c r="B69"/>
      <c r="G69"/>
      <c r="L69"/>
      <c r="Q69"/>
      <c r="V69"/>
      <c r="AA69"/>
      <c r="AF69"/>
    </row>
    <row r="70" spans="1:32" x14ac:dyDescent="0.25">
      <c r="A70"/>
      <c r="B70"/>
      <c r="G70"/>
      <c r="L70"/>
      <c r="Q70"/>
      <c r="V70"/>
      <c r="AA70"/>
      <c r="AF70"/>
    </row>
    <row r="71" spans="1:32" x14ac:dyDescent="0.25">
      <c r="A71"/>
      <c r="B71"/>
      <c r="G71"/>
      <c r="L71"/>
      <c r="Q71"/>
      <c r="V71"/>
      <c r="AA71"/>
      <c r="AF71"/>
    </row>
    <row r="72" spans="1:32" x14ac:dyDescent="0.25">
      <c r="A72"/>
      <c r="B72"/>
      <c r="G72"/>
      <c r="L72"/>
      <c r="Q72"/>
      <c r="V72"/>
      <c r="AA72"/>
      <c r="AF72"/>
    </row>
    <row r="73" spans="1:32" x14ac:dyDescent="0.25">
      <c r="A73"/>
      <c r="B73"/>
      <c r="G73"/>
      <c r="L73"/>
      <c r="Q73"/>
      <c r="V73"/>
      <c r="AA73"/>
      <c r="AF73"/>
    </row>
    <row r="74" spans="1:32" x14ac:dyDescent="0.25">
      <c r="A74"/>
      <c r="B74"/>
      <c r="G74"/>
      <c r="L74"/>
      <c r="Q74"/>
      <c r="V74"/>
      <c r="AA74"/>
      <c r="AF74"/>
    </row>
    <row r="75" spans="1:32" x14ac:dyDescent="0.25">
      <c r="A75"/>
      <c r="B75"/>
      <c r="G75"/>
      <c r="L75"/>
      <c r="Q75"/>
      <c r="V75"/>
      <c r="AA75"/>
      <c r="AF75"/>
    </row>
    <row r="76" spans="1:32" x14ac:dyDescent="0.25">
      <c r="A76"/>
      <c r="B76"/>
      <c r="G76"/>
      <c r="L76"/>
      <c r="Q76"/>
      <c r="V76"/>
      <c r="AA76"/>
      <c r="AF76"/>
    </row>
    <row r="77" spans="1:32" x14ac:dyDescent="0.25">
      <c r="A77"/>
      <c r="B77"/>
      <c r="G77"/>
      <c r="L77"/>
      <c r="Q77"/>
      <c r="V77"/>
      <c r="AA77"/>
      <c r="AF77"/>
    </row>
    <row r="78" spans="1:32" x14ac:dyDescent="0.25">
      <c r="A78"/>
      <c r="B78"/>
      <c r="G78"/>
      <c r="L78"/>
      <c r="Q78"/>
      <c r="V78"/>
      <c r="AA78"/>
      <c r="AF78"/>
    </row>
    <row r="79" spans="1:32" x14ac:dyDescent="0.25">
      <c r="A79"/>
      <c r="B79"/>
      <c r="G79"/>
      <c r="L79"/>
      <c r="Q79"/>
      <c r="V79"/>
      <c r="AA79"/>
      <c r="AF79"/>
    </row>
    <row r="80" spans="1:32" x14ac:dyDescent="0.25">
      <c r="A80"/>
      <c r="B80"/>
      <c r="G80"/>
      <c r="L80"/>
      <c r="Q80"/>
      <c r="V80"/>
      <c r="AA80"/>
      <c r="AF80"/>
    </row>
    <row r="81" spans="1:32" x14ac:dyDescent="0.25">
      <c r="A81"/>
      <c r="B81"/>
      <c r="G81"/>
      <c r="L81"/>
      <c r="Q81"/>
      <c r="V81"/>
      <c r="AA81"/>
      <c r="AF81"/>
    </row>
    <row r="82" spans="1:32" x14ac:dyDescent="0.25">
      <c r="A82"/>
      <c r="B82"/>
      <c r="G82"/>
      <c r="L82"/>
      <c r="Q82"/>
      <c r="V82"/>
      <c r="AA82"/>
      <c r="AF82"/>
    </row>
    <row r="83" spans="1:32" x14ac:dyDescent="0.25">
      <c r="A83"/>
      <c r="B83"/>
      <c r="G83"/>
      <c r="L83"/>
      <c r="Q83"/>
      <c r="V83"/>
      <c r="AA83"/>
      <c r="AF83"/>
    </row>
    <row r="84" spans="1:32" x14ac:dyDescent="0.25">
      <c r="A84"/>
      <c r="B84"/>
      <c r="G84"/>
      <c r="L84"/>
      <c r="Q84"/>
      <c r="V84"/>
      <c r="AA84"/>
      <c r="AF84"/>
    </row>
    <row r="85" spans="1:32" x14ac:dyDescent="0.25">
      <c r="A85"/>
      <c r="B85"/>
      <c r="G85"/>
      <c r="L85"/>
      <c r="Q85"/>
      <c r="V85"/>
      <c r="AA85"/>
      <c r="AF85"/>
    </row>
    <row r="86" spans="1:32" x14ac:dyDescent="0.25">
      <c r="A86"/>
      <c r="B86"/>
      <c r="G86"/>
      <c r="L86"/>
      <c r="Q86"/>
      <c r="V86"/>
      <c r="AA86"/>
      <c r="AF86"/>
    </row>
    <row r="87" spans="1:32" x14ac:dyDescent="0.25">
      <c r="A87"/>
      <c r="B87"/>
      <c r="G87"/>
      <c r="L87"/>
      <c r="Q87"/>
      <c r="V87"/>
      <c r="AA87"/>
      <c r="AF87"/>
    </row>
    <row r="88" spans="1:32" x14ac:dyDescent="0.25">
      <c r="A88"/>
      <c r="B88"/>
      <c r="G88"/>
      <c r="L88"/>
      <c r="Q88"/>
      <c r="V88"/>
      <c r="AA88"/>
      <c r="AF88"/>
    </row>
    <row r="89" spans="1:32" x14ac:dyDescent="0.25">
      <c r="A89"/>
      <c r="B89"/>
      <c r="G89"/>
      <c r="L89"/>
      <c r="Q89"/>
      <c r="V89"/>
      <c r="AA89"/>
      <c r="AF89"/>
    </row>
    <row r="90" spans="1:32" x14ac:dyDescent="0.25">
      <c r="A90"/>
      <c r="B90"/>
      <c r="G90"/>
      <c r="L90"/>
      <c r="Q90"/>
      <c r="V90"/>
      <c r="AA90"/>
      <c r="AF90"/>
    </row>
    <row r="91" spans="1:32" x14ac:dyDescent="0.25">
      <c r="A91"/>
      <c r="B91"/>
      <c r="G91"/>
      <c r="L91"/>
      <c r="Q91"/>
      <c r="V91"/>
      <c r="AA91"/>
      <c r="AF91"/>
    </row>
    <row r="92" spans="1:32" x14ac:dyDescent="0.25">
      <c r="A92"/>
      <c r="B92"/>
      <c r="G92"/>
      <c r="L92"/>
      <c r="Q92"/>
      <c r="V92"/>
      <c r="AA92"/>
      <c r="AF92"/>
    </row>
    <row r="93" spans="1:32" x14ac:dyDescent="0.25">
      <c r="A93"/>
      <c r="B93"/>
      <c r="G93"/>
      <c r="L93"/>
      <c r="Q93"/>
      <c r="V93"/>
      <c r="AA93"/>
      <c r="AF93"/>
    </row>
    <row r="94" spans="1:32" x14ac:dyDescent="0.25">
      <c r="A94"/>
      <c r="B94"/>
      <c r="G94"/>
      <c r="L94"/>
      <c r="Q94"/>
      <c r="V94"/>
      <c r="AA94"/>
      <c r="AF94"/>
    </row>
    <row r="95" spans="1:32" x14ac:dyDescent="0.25">
      <c r="A95"/>
      <c r="B95"/>
      <c r="G95"/>
      <c r="L95"/>
      <c r="Q95"/>
      <c r="V95"/>
      <c r="AA95"/>
      <c r="AF95"/>
    </row>
    <row r="96" spans="1:32" x14ac:dyDescent="0.25">
      <c r="A96"/>
      <c r="B96"/>
      <c r="G96"/>
      <c r="L96"/>
      <c r="Q96"/>
      <c r="V96"/>
      <c r="AA96"/>
      <c r="AF96"/>
    </row>
    <row r="97" spans="1:32" x14ac:dyDescent="0.25">
      <c r="A97"/>
      <c r="B97"/>
      <c r="G97"/>
      <c r="L97"/>
      <c r="Q97"/>
      <c r="V97"/>
      <c r="AA97"/>
      <c r="AF97"/>
    </row>
    <row r="98" spans="1:32" x14ac:dyDescent="0.25">
      <c r="A98"/>
      <c r="B98"/>
      <c r="G98"/>
      <c r="L98"/>
      <c r="Q98"/>
      <c r="V98"/>
      <c r="AA98"/>
      <c r="AF98"/>
    </row>
    <row r="99" spans="1:32" x14ac:dyDescent="0.25">
      <c r="A99"/>
      <c r="B99"/>
      <c r="G99"/>
      <c r="L99"/>
      <c r="Q99"/>
      <c r="V99"/>
      <c r="AA99"/>
      <c r="AF99"/>
    </row>
    <row r="100" spans="1:32" x14ac:dyDescent="0.25">
      <c r="A100"/>
      <c r="B100"/>
      <c r="G100"/>
      <c r="L100"/>
      <c r="Q100"/>
      <c r="V100"/>
      <c r="AA100"/>
      <c r="AF100"/>
    </row>
    <row r="101" spans="1:32" x14ac:dyDescent="0.25">
      <c r="A101"/>
      <c r="B101"/>
      <c r="G101"/>
      <c r="L101"/>
      <c r="Q101"/>
      <c r="V101"/>
      <c r="AA101"/>
      <c r="AF101"/>
    </row>
    <row r="102" spans="1:32" x14ac:dyDescent="0.25">
      <c r="A102"/>
      <c r="B102"/>
      <c r="G102"/>
      <c r="L102"/>
      <c r="Q102"/>
      <c r="V102"/>
      <c r="AA102"/>
      <c r="AF102"/>
    </row>
    <row r="103" spans="1:32" x14ac:dyDescent="0.25">
      <c r="A103"/>
      <c r="B103"/>
      <c r="G103"/>
      <c r="L103"/>
      <c r="Q103"/>
      <c r="V103"/>
      <c r="AA103"/>
      <c r="AF103"/>
    </row>
    <row r="104" spans="1:32" x14ac:dyDescent="0.25">
      <c r="A104"/>
      <c r="B104"/>
      <c r="G104"/>
      <c r="L104"/>
      <c r="Q104"/>
      <c r="V104"/>
      <c r="AA104"/>
      <c r="AF104"/>
    </row>
    <row r="105" spans="1:32" x14ac:dyDescent="0.25">
      <c r="A105"/>
      <c r="B105"/>
      <c r="G105"/>
      <c r="L105"/>
      <c r="Q105"/>
      <c r="V105"/>
      <c r="AA105"/>
      <c r="AF105"/>
    </row>
    <row r="106" spans="1:32" x14ac:dyDescent="0.25">
      <c r="A106"/>
      <c r="B106"/>
      <c r="G106"/>
      <c r="L106"/>
      <c r="Q106"/>
      <c r="V106"/>
      <c r="AA106"/>
      <c r="AF106"/>
    </row>
    <row r="107" spans="1:32" x14ac:dyDescent="0.25">
      <c r="A107"/>
      <c r="B107"/>
      <c r="G107"/>
      <c r="L107"/>
      <c r="Q107"/>
      <c r="V107"/>
      <c r="AA107"/>
      <c r="AF107"/>
    </row>
    <row r="108" spans="1:32" x14ac:dyDescent="0.25">
      <c r="A108"/>
      <c r="B108"/>
      <c r="G108"/>
      <c r="L108"/>
      <c r="Q108"/>
      <c r="V108"/>
      <c r="AA108"/>
      <c r="AF108"/>
    </row>
    <row r="109" spans="1:32" x14ac:dyDescent="0.25">
      <c r="A109"/>
      <c r="B109"/>
      <c r="G109"/>
      <c r="L109"/>
      <c r="Q109"/>
      <c r="V109"/>
      <c r="AA109"/>
      <c r="AF109"/>
    </row>
    <row r="110" spans="1:32" x14ac:dyDescent="0.25">
      <c r="A110"/>
      <c r="B110"/>
      <c r="G110"/>
      <c r="L110"/>
      <c r="Q110"/>
      <c r="V110"/>
      <c r="AA110"/>
      <c r="AF110"/>
    </row>
    <row r="111" spans="1:32" x14ac:dyDescent="0.25">
      <c r="A111"/>
      <c r="B111"/>
      <c r="G111"/>
      <c r="L111"/>
      <c r="Q111"/>
      <c r="V111"/>
      <c r="AA111"/>
      <c r="AF111"/>
    </row>
    <row r="112" spans="1:32" x14ac:dyDescent="0.25">
      <c r="A112"/>
      <c r="B112"/>
      <c r="G112"/>
      <c r="L112"/>
      <c r="Q112"/>
      <c r="V112"/>
      <c r="AA112"/>
      <c r="AF112"/>
    </row>
    <row r="113" spans="1:32" x14ac:dyDescent="0.25">
      <c r="A113"/>
      <c r="B113"/>
      <c r="G113"/>
      <c r="L113"/>
      <c r="Q113"/>
      <c r="V113"/>
      <c r="AA113"/>
      <c r="AF113"/>
    </row>
    <row r="114" spans="1:32" x14ac:dyDescent="0.25">
      <c r="A114"/>
      <c r="B114"/>
      <c r="G114"/>
      <c r="L114"/>
      <c r="Q114"/>
      <c r="V114"/>
      <c r="AA114"/>
      <c r="AF114"/>
    </row>
    <row r="115" spans="1:32" x14ac:dyDescent="0.25">
      <c r="A115"/>
      <c r="B115"/>
      <c r="G115"/>
      <c r="L115"/>
      <c r="Q115"/>
      <c r="V115"/>
      <c r="AA115"/>
      <c r="AF115"/>
    </row>
    <row r="116" spans="1:32" x14ac:dyDescent="0.25">
      <c r="A116"/>
      <c r="B116"/>
      <c r="G116"/>
      <c r="L116"/>
      <c r="Q116"/>
      <c r="V116"/>
      <c r="AA116"/>
      <c r="AF116"/>
    </row>
    <row r="117" spans="1:32" x14ac:dyDescent="0.25">
      <c r="A117"/>
      <c r="B117"/>
      <c r="G117"/>
      <c r="L117"/>
      <c r="Q117"/>
      <c r="V117"/>
      <c r="AA117"/>
      <c r="AF117"/>
    </row>
    <row r="118" spans="1:32" x14ac:dyDescent="0.25">
      <c r="A118"/>
      <c r="B118"/>
      <c r="G118"/>
      <c r="L118"/>
      <c r="Q118"/>
      <c r="V118"/>
      <c r="AA118"/>
      <c r="AF118"/>
    </row>
    <row r="119" spans="1:32" x14ac:dyDescent="0.25">
      <c r="A119"/>
      <c r="B119"/>
      <c r="G119"/>
      <c r="L119"/>
      <c r="Q119"/>
      <c r="V119"/>
      <c r="AA119"/>
      <c r="AF119"/>
    </row>
    <row r="120" spans="1:32" x14ac:dyDescent="0.25">
      <c r="A120"/>
      <c r="B120"/>
      <c r="G120"/>
      <c r="L120"/>
      <c r="Q120"/>
      <c r="V120"/>
      <c r="AA120"/>
      <c r="AF120"/>
    </row>
    <row r="121" spans="1:32" x14ac:dyDescent="0.25">
      <c r="A121"/>
      <c r="B121"/>
      <c r="G121"/>
      <c r="L121"/>
      <c r="Q121"/>
      <c r="V121"/>
      <c r="AA121"/>
      <c r="AF121"/>
    </row>
    <row r="122" spans="1:32" x14ac:dyDescent="0.25">
      <c r="A122"/>
      <c r="B122"/>
      <c r="G122"/>
      <c r="L122"/>
      <c r="Q122"/>
      <c r="V122"/>
      <c r="AA122"/>
      <c r="AF122"/>
    </row>
    <row r="123" spans="1:32" x14ac:dyDescent="0.25">
      <c r="A123"/>
      <c r="B123"/>
      <c r="G123"/>
      <c r="L123"/>
      <c r="Q123"/>
      <c r="V123"/>
      <c r="AA123"/>
      <c r="AF123"/>
    </row>
    <row r="124" spans="1:32" x14ac:dyDescent="0.25">
      <c r="A124"/>
      <c r="B124"/>
      <c r="G124"/>
      <c r="L124"/>
      <c r="Q124"/>
      <c r="V124"/>
      <c r="AA124"/>
      <c r="AF124"/>
    </row>
    <row r="125" spans="1:32" x14ac:dyDescent="0.25">
      <c r="A125"/>
      <c r="B125"/>
      <c r="G125"/>
      <c r="L125"/>
      <c r="Q125"/>
      <c r="V125"/>
      <c r="AA125"/>
      <c r="AF125"/>
    </row>
    <row r="126" spans="1:32" x14ac:dyDescent="0.25">
      <c r="A126"/>
      <c r="B126"/>
      <c r="G126"/>
      <c r="L126"/>
      <c r="Q126"/>
      <c r="V126"/>
      <c r="AA126"/>
      <c r="AF126"/>
    </row>
    <row r="127" spans="1:32" x14ac:dyDescent="0.25">
      <c r="A127"/>
      <c r="B127"/>
      <c r="G127"/>
      <c r="L127"/>
      <c r="Q127"/>
      <c r="V127"/>
      <c r="AA127"/>
      <c r="AF127"/>
    </row>
    <row r="128" spans="1:32" x14ac:dyDescent="0.25">
      <c r="A128"/>
      <c r="B128"/>
      <c r="G128"/>
      <c r="L128"/>
      <c r="Q128"/>
      <c r="V128"/>
      <c r="AA128"/>
      <c r="AF128"/>
    </row>
    <row r="129" spans="1:32" x14ac:dyDescent="0.25">
      <c r="A129"/>
      <c r="B129"/>
      <c r="G129"/>
      <c r="L129"/>
      <c r="Q129"/>
      <c r="V129"/>
      <c r="AA129"/>
      <c r="AF129"/>
    </row>
    <row r="130" spans="1:32" x14ac:dyDescent="0.25">
      <c r="A130"/>
      <c r="B130"/>
      <c r="G130"/>
      <c r="L130"/>
      <c r="Q130"/>
      <c r="V130"/>
      <c r="AA130"/>
      <c r="AF130"/>
    </row>
    <row r="131" spans="1:32" x14ac:dyDescent="0.25">
      <c r="A131"/>
      <c r="B131"/>
      <c r="G131"/>
      <c r="L131"/>
      <c r="Q131"/>
      <c r="V131"/>
      <c r="AA131"/>
      <c r="AF131"/>
    </row>
    <row r="132" spans="1:32" x14ac:dyDescent="0.25">
      <c r="A132"/>
      <c r="B132"/>
      <c r="G132"/>
      <c r="L132"/>
      <c r="Q132"/>
      <c r="V132"/>
      <c r="AA132"/>
      <c r="AF132"/>
    </row>
    <row r="133" spans="1:32" x14ac:dyDescent="0.25">
      <c r="A133"/>
      <c r="B133"/>
      <c r="G133"/>
      <c r="L133"/>
      <c r="Q133"/>
      <c r="V133"/>
      <c r="AA133"/>
      <c r="AF133"/>
    </row>
    <row r="134" spans="1:32" x14ac:dyDescent="0.25">
      <c r="A134"/>
      <c r="B134"/>
      <c r="G134"/>
      <c r="L134"/>
      <c r="Q134"/>
      <c r="V134"/>
      <c r="AA134"/>
      <c r="AF134"/>
    </row>
    <row r="135" spans="1:32" x14ac:dyDescent="0.25">
      <c r="A135"/>
      <c r="B135"/>
      <c r="G135"/>
      <c r="L135"/>
      <c r="Q135"/>
      <c r="V135"/>
      <c r="AA135"/>
      <c r="AF135"/>
    </row>
    <row r="136" spans="1:32" x14ac:dyDescent="0.25">
      <c r="A136"/>
      <c r="B136"/>
      <c r="G136"/>
      <c r="L136"/>
      <c r="Q136"/>
      <c r="V136"/>
      <c r="AA136"/>
      <c r="AF136"/>
    </row>
  </sheetData>
  <mergeCells count="8">
    <mergeCell ref="A2:B2"/>
    <mergeCell ref="AB1:AE1"/>
    <mergeCell ref="A1:B1"/>
    <mergeCell ref="C1:F1"/>
    <mergeCell ref="H1:K1"/>
    <mergeCell ref="M1:P1"/>
    <mergeCell ref="R1:U1"/>
    <mergeCell ref="W1:Z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B1" workbookViewId="0">
      <selection activeCell="K3" sqref="K3"/>
    </sheetView>
  </sheetViews>
  <sheetFormatPr defaultRowHeight="15" x14ac:dyDescent="0.25"/>
  <cols>
    <col min="1" max="1" width="9.140625" hidden="1" customWidth="1"/>
    <col min="2" max="2" width="23" customWidth="1"/>
    <col min="3" max="4" width="13.140625" customWidth="1"/>
    <col min="5" max="5" width="15.85546875" customWidth="1"/>
    <col min="6" max="6" width="16.140625" customWidth="1"/>
    <col min="7" max="7" width="16.42578125" customWidth="1"/>
    <col min="8" max="8" width="16.28515625" customWidth="1"/>
  </cols>
  <sheetData>
    <row r="1" spans="2:11" ht="38.25" customHeight="1" x14ac:dyDescent="0.25">
      <c r="B1" s="146" t="s">
        <v>221</v>
      </c>
      <c r="C1" s="147"/>
      <c r="D1" s="147"/>
      <c r="E1" s="147"/>
      <c r="F1" s="147"/>
      <c r="G1" s="147"/>
      <c r="H1" s="147"/>
    </row>
    <row r="2" spans="2:11" ht="57" customHeight="1" x14ac:dyDescent="0.25">
      <c r="B2" s="85" t="s">
        <v>219</v>
      </c>
      <c r="C2" s="148" t="s">
        <v>208</v>
      </c>
      <c r="D2" s="148" t="s">
        <v>209</v>
      </c>
      <c r="E2" s="148" t="s">
        <v>210</v>
      </c>
      <c r="F2" s="148" t="s">
        <v>211</v>
      </c>
      <c r="G2" s="148" t="s">
        <v>212</v>
      </c>
      <c r="H2" s="148" t="s">
        <v>213</v>
      </c>
    </row>
    <row r="3" spans="2:11" ht="198.75" customHeight="1" x14ac:dyDescent="0.25">
      <c r="B3" s="86" t="s">
        <v>220</v>
      </c>
      <c r="C3" s="148"/>
      <c r="D3" s="148"/>
      <c r="E3" s="148"/>
      <c r="F3" s="148"/>
      <c r="G3" s="148"/>
      <c r="H3" s="148"/>
      <c r="I3" s="84"/>
      <c r="J3" s="84"/>
      <c r="K3" s="84"/>
    </row>
    <row r="4" spans="2:11" ht="84.75" customHeight="1" thickBot="1" x14ac:dyDescent="0.3">
      <c r="B4" s="87" t="s">
        <v>214</v>
      </c>
      <c r="C4" s="90" t="s">
        <v>222</v>
      </c>
      <c r="D4" s="90" t="s">
        <v>222</v>
      </c>
      <c r="E4" s="90" t="s">
        <v>222</v>
      </c>
      <c r="F4" s="89"/>
      <c r="G4" s="90" t="s">
        <v>222</v>
      </c>
      <c r="H4" s="90" t="s">
        <v>222</v>
      </c>
    </row>
    <row r="5" spans="2:11" ht="78.75" customHeight="1" thickBot="1" x14ac:dyDescent="0.3">
      <c r="B5" s="88" t="s">
        <v>215</v>
      </c>
      <c r="C5" s="89"/>
      <c r="D5" s="90" t="s">
        <v>222</v>
      </c>
      <c r="E5" s="89"/>
      <c r="F5" s="90" t="s">
        <v>222</v>
      </c>
      <c r="G5" s="90" t="s">
        <v>222</v>
      </c>
      <c r="H5" s="89"/>
    </row>
    <row r="6" spans="2:11" ht="79.5" customHeight="1" thickBot="1" x14ac:dyDescent="0.3">
      <c r="B6" s="88" t="s">
        <v>216</v>
      </c>
      <c r="C6" s="89"/>
      <c r="D6" s="89"/>
      <c r="E6" s="90" t="s">
        <v>222</v>
      </c>
      <c r="F6" s="90" t="s">
        <v>222</v>
      </c>
      <c r="G6" s="90" t="s">
        <v>222</v>
      </c>
      <c r="H6" s="89"/>
    </row>
    <row r="7" spans="2:11" ht="176.25" customHeight="1" thickBot="1" x14ac:dyDescent="0.3">
      <c r="B7" s="88" t="s">
        <v>217</v>
      </c>
      <c r="C7" s="89"/>
      <c r="D7" s="90" t="s">
        <v>222</v>
      </c>
      <c r="E7" s="90" t="s">
        <v>222</v>
      </c>
      <c r="F7" s="90" t="s">
        <v>222</v>
      </c>
      <c r="G7" s="90" t="s">
        <v>222</v>
      </c>
      <c r="H7" s="89"/>
    </row>
    <row r="8" spans="2:11" ht="64.5" customHeight="1" thickBot="1" x14ac:dyDescent="0.3">
      <c r="B8" s="88" t="s">
        <v>218</v>
      </c>
      <c r="C8" s="89"/>
      <c r="D8" s="90" t="s">
        <v>222</v>
      </c>
      <c r="E8" s="90" t="s">
        <v>222</v>
      </c>
      <c r="F8" s="90" t="s">
        <v>222</v>
      </c>
      <c r="G8" s="90" t="s">
        <v>222</v>
      </c>
      <c r="H8" s="90" t="s">
        <v>222</v>
      </c>
    </row>
  </sheetData>
  <mergeCells count="7">
    <mergeCell ref="B1:H1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40" workbookViewId="0">
      <selection activeCell="O49" sqref="O49"/>
    </sheetView>
  </sheetViews>
  <sheetFormatPr defaultRowHeight="15" x14ac:dyDescent="0.25"/>
  <cols>
    <col min="1" max="1" width="22.140625" customWidth="1"/>
    <col min="2" max="2" width="11.28515625" customWidth="1"/>
    <col min="3" max="4" width="11.5703125" customWidth="1"/>
    <col min="5" max="5" width="11.42578125" customWidth="1"/>
    <col min="6" max="6" width="11.5703125" customWidth="1"/>
    <col min="7" max="7" width="10" customWidth="1"/>
  </cols>
  <sheetData>
    <row r="1" spans="1:7" x14ac:dyDescent="0.25">
      <c r="A1" s="150" t="s">
        <v>226</v>
      </c>
      <c r="B1" s="150"/>
      <c r="C1" s="150"/>
      <c r="D1" s="150"/>
      <c r="E1" s="150"/>
      <c r="F1" s="150"/>
      <c r="G1" s="150"/>
    </row>
    <row r="2" spans="1:7" ht="38.25" customHeight="1" x14ac:dyDescent="0.25">
      <c r="A2" s="150"/>
      <c r="B2" s="150"/>
      <c r="C2" s="150"/>
      <c r="D2" s="150"/>
      <c r="E2" s="150"/>
      <c r="F2" s="150"/>
      <c r="G2" s="150"/>
    </row>
    <row r="3" spans="1:7" ht="59.25" customHeight="1" x14ac:dyDescent="0.25">
      <c r="A3" s="149" t="s">
        <v>223</v>
      </c>
      <c r="B3" s="148" t="s">
        <v>208</v>
      </c>
      <c r="C3" s="148" t="s">
        <v>209</v>
      </c>
      <c r="D3" s="148" t="s">
        <v>210</v>
      </c>
      <c r="E3" s="148" t="s">
        <v>211</v>
      </c>
      <c r="F3" s="148" t="s">
        <v>212</v>
      </c>
      <c r="G3" s="148" t="s">
        <v>213</v>
      </c>
    </row>
    <row r="4" spans="1:7" ht="261.75" customHeight="1" x14ac:dyDescent="0.25">
      <c r="A4" s="149"/>
      <c r="B4" s="148"/>
      <c r="C4" s="148"/>
      <c r="D4" s="148"/>
      <c r="E4" s="148"/>
      <c r="F4" s="148"/>
      <c r="G4" s="148"/>
    </row>
    <row r="5" spans="1:7" ht="30.75" customHeight="1" x14ac:dyDescent="0.25">
      <c r="A5" s="91" t="s">
        <v>45</v>
      </c>
      <c r="B5" s="96">
        <v>1</v>
      </c>
      <c r="C5" s="96"/>
      <c r="D5" s="96"/>
      <c r="E5" s="96"/>
      <c r="F5" s="96"/>
      <c r="G5" s="96"/>
    </row>
    <row r="6" spans="1:7" ht="32.25" customHeight="1" x14ac:dyDescent="0.25">
      <c r="A6" s="92" t="s">
        <v>82</v>
      </c>
      <c r="B6" s="96">
        <v>1</v>
      </c>
      <c r="C6" s="96"/>
      <c r="D6" s="96"/>
      <c r="E6" s="96"/>
      <c r="F6" s="96"/>
      <c r="G6" s="96"/>
    </row>
    <row r="7" spans="1:7" ht="47.25" customHeight="1" x14ac:dyDescent="0.25">
      <c r="A7" s="92" t="s">
        <v>96</v>
      </c>
      <c r="B7" s="96">
        <v>1</v>
      </c>
      <c r="C7" s="96"/>
      <c r="D7" s="96">
        <v>2</v>
      </c>
      <c r="E7" s="96"/>
      <c r="F7" s="96">
        <v>3</v>
      </c>
      <c r="G7" s="96"/>
    </row>
    <row r="8" spans="1:7" ht="27.75" customHeight="1" x14ac:dyDescent="0.25">
      <c r="A8" s="92" t="s">
        <v>46</v>
      </c>
      <c r="B8" s="96">
        <v>1</v>
      </c>
      <c r="C8" s="96"/>
      <c r="D8" s="96"/>
      <c r="E8" s="96">
        <v>2</v>
      </c>
      <c r="F8" s="96">
        <v>3</v>
      </c>
      <c r="G8" s="96"/>
    </row>
    <row r="9" spans="1:7" ht="55.5" customHeight="1" x14ac:dyDescent="0.25">
      <c r="A9" s="92" t="s">
        <v>138</v>
      </c>
      <c r="B9" s="96">
        <v>1</v>
      </c>
      <c r="C9" s="96"/>
      <c r="D9" s="96"/>
      <c r="E9" s="96"/>
      <c r="F9" s="96"/>
      <c r="G9" s="96"/>
    </row>
    <row r="10" spans="1:7" ht="29.25" customHeight="1" x14ac:dyDescent="0.25">
      <c r="A10" s="92" t="s">
        <v>49</v>
      </c>
      <c r="B10" s="96">
        <v>1</v>
      </c>
      <c r="C10" s="96"/>
      <c r="D10" s="96"/>
      <c r="E10" s="96">
        <v>2</v>
      </c>
      <c r="F10" s="96"/>
      <c r="G10" s="96"/>
    </row>
    <row r="11" spans="1:7" ht="30.75" customHeight="1" x14ac:dyDescent="0.25">
      <c r="A11" s="92" t="s">
        <v>90</v>
      </c>
      <c r="B11" s="96">
        <v>1</v>
      </c>
      <c r="C11" s="96"/>
      <c r="D11" s="96"/>
      <c r="E11" s="96"/>
      <c r="F11" s="96">
        <v>3</v>
      </c>
      <c r="G11" s="96"/>
    </row>
    <row r="12" spans="1:7" ht="40.5" customHeight="1" x14ac:dyDescent="0.25">
      <c r="A12" s="92" t="s">
        <v>105</v>
      </c>
      <c r="B12" s="96">
        <v>1</v>
      </c>
      <c r="C12" s="96"/>
      <c r="D12" s="96">
        <v>2</v>
      </c>
      <c r="E12" s="96"/>
      <c r="F12" s="96"/>
      <c r="G12" s="96"/>
    </row>
    <row r="13" spans="1:7" ht="24" customHeight="1" x14ac:dyDescent="0.25">
      <c r="A13" s="92" t="s">
        <v>8</v>
      </c>
      <c r="B13" s="96"/>
      <c r="C13" s="96">
        <v>1</v>
      </c>
      <c r="D13" s="96"/>
      <c r="E13" s="96"/>
      <c r="F13" s="96"/>
      <c r="G13" s="96">
        <v>3</v>
      </c>
    </row>
    <row r="14" spans="1:7" ht="21.75" customHeight="1" x14ac:dyDescent="0.25">
      <c r="A14" s="92" t="s">
        <v>9</v>
      </c>
      <c r="B14" s="96">
        <v>1</v>
      </c>
      <c r="C14" s="96"/>
      <c r="D14" s="96">
        <v>2</v>
      </c>
      <c r="E14" s="96">
        <v>2</v>
      </c>
      <c r="F14" s="96"/>
      <c r="G14" s="96"/>
    </row>
    <row r="15" spans="1:7" ht="28.5" customHeight="1" x14ac:dyDescent="0.25">
      <c r="A15" s="92" t="s">
        <v>58</v>
      </c>
      <c r="B15" s="96">
        <v>1</v>
      </c>
      <c r="C15" s="96"/>
      <c r="D15" s="96"/>
      <c r="E15" s="96"/>
      <c r="F15" s="96"/>
      <c r="G15" s="96"/>
    </row>
    <row r="16" spans="1:7" ht="31.5" customHeight="1" x14ac:dyDescent="0.25">
      <c r="A16" s="92" t="s">
        <v>75</v>
      </c>
      <c r="B16" s="96"/>
      <c r="C16" s="96">
        <v>1</v>
      </c>
      <c r="D16" s="96">
        <v>2</v>
      </c>
      <c r="E16" s="96"/>
      <c r="F16" s="96">
        <v>3</v>
      </c>
      <c r="G16" s="96"/>
    </row>
    <row r="17" spans="1:7" ht="24" customHeight="1" x14ac:dyDescent="0.25">
      <c r="A17" s="92" t="s">
        <v>11</v>
      </c>
      <c r="B17" s="96"/>
      <c r="C17" s="96"/>
      <c r="D17" s="96">
        <v>2</v>
      </c>
      <c r="E17" s="96"/>
      <c r="F17" s="96"/>
      <c r="G17" s="96"/>
    </row>
    <row r="18" spans="1:7" ht="30.75" customHeight="1" x14ac:dyDescent="0.35">
      <c r="A18" s="93" t="s">
        <v>80</v>
      </c>
      <c r="B18" s="96">
        <v>1</v>
      </c>
      <c r="C18" s="96"/>
      <c r="D18" s="96"/>
      <c r="E18" s="96">
        <v>2</v>
      </c>
      <c r="F18" s="96"/>
      <c r="G18" s="96"/>
    </row>
    <row r="19" spans="1:7" ht="26.25" customHeight="1" x14ac:dyDescent="0.25">
      <c r="A19" s="92" t="s">
        <v>51</v>
      </c>
      <c r="B19" s="96"/>
      <c r="C19" s="96">
        <v>1</v>
      </c>
      <c r="D19" s="96">
        <v>2</v>
      </c>
      <c r="E19" s="96"/>
      <c r="F19" s="96"/>
      <c r="G19" s="96">
        <v>3</v>
      </c>
    </row>
    <row r="20" spans="1:7" ht="23.25" customHeight="1" x14ac:dyDescent="0.25">
      <c r="A20" s="92" t="s">
        <v>10</v>
      </c>
      <c r="B20" s="96">
        <v>1</v>
      </c>
      <c r="C20" s="96"/>
      <c r="D20" s="96"/>
      <c r="E20" s="96"/>
      <c r="F20" s="96"/>
      <c r="G20" s="96"/>
    </row>
    <row r="21" spans="1:7" ht="31.5" customHeight="1" x14ac:dyDescent="0.25">
      <c r="A21" s="92" t="s">
        <v>143</v>
      </c>
      <c r="B21" s="96"/>
      <c r="C21" s="96">
        <v>1</v>
      </c>
      <c r="D21" s="96"/>
      <c r="E21" s="96">
        <v>2</v>
      </c>
      <c r="F21" s="96">
        <v>3</v>
      </c>
      <c r="G21" s="96"/>
    </row>
    <row r="22" spans="1:7" ht="21" customHeight="1" x14ac:dyDescent="0.25">
      <c r="A22" s="92" t="s">
        <v>12</v>
      </c>
      <c r="B22" s="96"/>
      <c r="C22" s="96"/>
      <c r="D22" s="96"/>
      <c r="E22" s="96">
        <v>2</v>
      </c>
      <c r="F22" s="96"/>
      <c r="G22" s="96"/>
    </row>
    <row r="23" spans="1:7" ht="29.25" customHeight="1" x14ac:dyDescent="0.25">
      <c r="A23" s="92" t="s">
        <v>150</v>
      </c>
      <c r="B23" s="96"/>
      <c r="C23" s="96"/>
      <c r="D23" s="96"/>
      <c r="E23" s="96">
        <v>2</v>
      </c>
      <c r="F23" s="96"/>
      <c r="G23" s="96">
        <v>3</v>
      </c>
    </row>
    <row r="24" spans="1:7" ht="28.5" customHeight="1" x14ac:dyDescent="0.25">
      <c r="A24" s="92" t="s">
        <v>60</v>
      </c>
      <c r="B24" s="96"/>
      <c r="C24" s="96"/>
      <c r="D24" s="96"/>
      <c r="E24" s="96">
        <v>2</v>
      </c>
      <c r="F24" s="96">
        <v>3</v>
      </c>
      <c r="G24" s="96"/>
    </row>
    <row r="25" spans="1:7" ht="22.5" customHeight="1" x14ac:dyDescent="0.35">
      <c r="A25" s="93" t="s">
        <v>64</v>
      </c>
      <c r="B25" s="96"/>
      <c r="C25" s="96"/>
      <c r="D25" s="96">
        <v>2</v>
      </c>
      <c r="E25" s="96"/>
      <c r="F25" s="96">
        <v>3</v>
      </c>
      <c r="G25" s="96"/>
    </row>
    <row r="26" spans="1:7" ht="37.5" customHeight="1" x14ac:dyDescent="0.25">
      <c r="A26" s="60" t="s">
        <v>79</v>
      </c>
      <c r="B26" s="96"/>
      <c r="C26" s="96"/>
      <c r="D26" s="96"/>
      <c r="E26" s="96"/>
      <c r="F26" s="96">
        <v>3</v>
      </c>
      <c r="G26" s="96"/>
    </row>
    <row r="27" spans="1:7" ht="21" customHeight="1" x14ac:dyDescent="0.25">
      <c r="A27" s="91" t="s">
        <v>63</v>
      </c>
      <c r="B27" s="96"/>
      <c r="C27" s="96"/>
      <c r="D27" s="96"/>
      <c r="E27" s="96"/>
      <c r="F27" s="96"/>
      <c r="G27" s="96">
        <v>3</v>
      </c>
    </row>
    <row r="28" spans="1:7" ht="33" customHeight="1" x14ac:dyDescent="0.25">
      <c r="A28" s="92" t="s">
        <v>135</v>
      </c>
      <c r="B28" s="96"/>
      <c r="C28" s="96">
        <v>1</v>
      </c>
      <c r="D28" s="96">
        <v>2</v>
      </c>
      <c r="E28" s="96"/>
      <c r="F28" s="96">
        <v>3</v>
      </c>
      <c r="G28" s="96"/>
    </row>
    <row r="29" spans="1:7" ht="19.5" customHeight="1" x14ac:dyDescent="0.25">
      <c r="A29" s="92" t="s">
        <v>61</v>
      </c>
      <c r="B29" s="96"/>
      <c r="C29" s="96"/>
      <c r="D29" s="96">
        <v>2</v>
      </c>
      <c r="E29" s="96">
        <v>3</v>
      </c>
      <c r="F29" s="96"/>
      <c r="G29" s="96"/>
    </row>
    <row r="30" spans="1:7" ht="20.25" customHeight="1" x14ac:dyDescent="0.25">
      <c r="A30" s="92" t="s">
        <v>65</v>
      </c>
      <c r="B30" s="96"/>
      <c r="C30" s="96">
        <v>1</v>
      </c>
      <c r="D30" s="96"/>
      <c r="E30" s="96">
        <v>2</v>
      </c>
      <c r="F30" s="96">
        <v>3</v>
      </c>
      <c r="G30" s="96"/>
    </row>
    <row r="31" spans="1:7" ht="21" customHeight="1" x14ac:dyDescent="0.25">
      <c r="A31" s="92" t="s">
        <v>132</v>
      </c>
      <c r="B31" s="96"/>
      <c r="C31" s="96"/>
      <c r="D31" s="96">
        <v>2</v>
      </c>
      <c r="E31" s="96"/>
      <c r="F31" s="96">
        <v>3</v>
      </c>
      <c r="G31" s="96"/>
    </row>
    <row r="32" spans="1:7" ht="30" customHeight="1" x14ac:dyDescent="0.25">
      <c r="A32" s="92" t="s">
        <v>78</v>
      </c>
      <c r="B32" s="96"/>
      <c r="C32" s="96">
        <v>1</v>
      </c>
      <c r="D32" s="96"/>
      <c r="E32" s="96">
        <v>2</v>
      </c>
      <c r="F32" s="96">
        <v>3</v>
      </c>
      <c r="G32" s="96"/>
    </row>
    <row r="33" spans="1:7" ht="40.5" customHeight="1" x14ac:dyDescent="0.25">
      <c r="A33" s="92" t="s">
        <v>141</v>
      </c>
      <c r="B33" s="96"/>
      <c r="C33" s="96"/>
      <c r="D33" s="96">
        <v>2</v>
      </c>
      <c r="E33" s="96"/>
      <c r="F33" s="96"/>
      <c r="G33" s="96">
        <v>3</v>
      </c>
    </row>
    <row r="34" spans="1:7" ht="30.75" customHeight="1" x14ac:dyDescent="0.25">
      <c r="A34" s="92" t="s">
        <v>122</v>
      </c>
      <c r="B34" s="96"/>
      <c r="C34" s="96"/>
      <c r="D34" s="96"/>
      <c r="E34" s="96">
        <v>2</v>
      </c>
      <c r="F34" s="96"/>
      <c r="G34" s="96"/>
    </row>
    <row r="35" spans="1:7" ht="33" customHeight="1" x14ac:dyDescent="0.25">
      <c r="A35" s="92" t="s">
        <v>124</v>
      </c>
      <c r="B35" s="96"/>
      <c r="C35" s="96"/>
      <c r="D35" s="96">
        <v>2</v>
      </c>
      <c r="E35" s="96"/>
      <c r="F35" s="96">
        <v>3</v>
      </c>
      <c r="G35" s="96"/>
    </row>
    <row r="36" spans="1:7" ht="24.75" customHeight="1" x14ac:dyDescent="0.25">
      <c r="A36" s="92" t="s">
        <v>92</v>
      </c>
      <c r="B36" s="96"/>
      <c r="C36" s="96"/>
      <c r="D36" s="96">
        <v>2</v>
      </c>
      <c r="E36" s="96"/>
      <c r="F36" s="96"/>
      <c r="G36" s="96">
        <v>3</v>
      </c>
    </row>
    <row r="37" spans="1:7" ht="28.5" customHeight="1" x14ac:dyDescent="0.25">
      <c r="A37" s="92" t="s">
        <v>68</v>
      </c>
      <c r="B37" s="96"/>
      <c r="C37" s="96"/>
      <c r="D37" s="96"/>
      <c r="E37" s="96">
        <v>2</v>
      </c>
      <c r="F37" s="96">
        <v>3</v>
      </c>
      <c r="G37" s="96"/>
    </row>
    <row r="38" spans="1:7" ht="43.5" customHeight="1" x14ac:dyDescent="0.25">
      <c r="A38" s="92" t="s">
        <v>69</v>
      </c>
      <c r="B38" s="96">
        <v>1</v>
      </c>
      <c r="C38" s="96"/>
      <c r="D38" s="96">
        <v>2</v>
      </c>
      <c r="E38" s="96"/>
      <c r="F38" s="96">
        <v>3</v>
      </c>
      <c r="G38" s="96"/>
    </row>
    <row r="39" spans="1:7" ht="41.25" customHeight="1" x14ac:dyDescent="0.25">
      <c r="A39" s="92" t="s">
        <v>117</v>
      </c>
      <c r="B39" s="96"/>
      <c r="C39" s="96">
        <v>1</v>
      </c>
      <c r="D39" s="96"/>
      <c r="E39" s="96">
        <v>2</v>
      </c>
      <c r="F39" s="96"/>
      <c r="G39" s="96">
        <v>3</v>
      </c>
    </row>
    <row r="40" spans="1:7" ht="21" customHeight="1" x14ac:dyDescent="0.25">
      <c r="A40" s="92" t="s">
        <v>163</v>
      </c>
      <c r="B40" s="96"/>
      <c r="C40" s="96"/>
      <c r="D40" s="96"/>
      <c r="E40" s="96"/>
      <c r="F40" s="96"/>
      <c r="G40" s="96">
        <v>3</v>
      </c>
    </row>
    <row r="41" spans="1:7" ht="21.75" customHeight="1" x14ac:dyDescent="0.25">
      <c r="A41" s="92" t="s">
        <v>71</v>
      </c>
      <c r="B41" s="96"/>
      <c r="C41" s="96"/>
      <c r="D41" s="96"/>
      <c r="E41" s="96"/>
      <c r="F41" s="96"/>
      <c r="G41" s="96"/>
    </row>
    <row r="42" spans="1:7" ht="37.5" customHeight="1" x14ac:dyDescent="0.25">
      <c r="A42" s="94" t="s">
        <v>224</v>
      </c>
      <c r="B42" s="96"/>
      <c r="C42" s="96"/>
      <c r="D42" s="96"/>
      <c r="E42" s="96"/>
      <c r="F42" s="96"/>
      <c r="G42" s="96"/>
    </row>
    <row r="43" spans="1:7" ht="32.25" customHeight="1" x14ac:dyDescent="0.25">
      <c r="A43" s="92" t="s">
        <v>87</v>
      </c>
      <c r="B43" s="96">
        <v>1</v>
      </c>
      <c r="C43" s="96"/>
      <c r="D43" s="96"/>
      <c r="E43" s="96"/>
      <c r="F43" s="96"/>
      <c r="G43" s="96"/>
    </row>
    <row r="44" spans="1:7" ht="41.25" customHeight="1" x14ac:dyDescent="0.25">
      <c r="A44" s="92" t="s">
        <v>77</v>
      </c>
      <c r="B44" s="96"/>
      <c r="C44" s="96"/>
      <c r="D44" s="96"/>
      <c r="E44" s="96"/>
      <c r="F44" s="96">
        <v>3</v>
      </c>
      <c r="G44" s="96"/>
    </row>
    <row r="45" spans="1:7" ht="39.75" customHeight="1" x14ac:dyDescent="0.25">
      <c r="A45" s="92" t="s">
        <v>53</v>
      </c>
      <c r="B45" s="96"/>
      <c r="C45" s="96"/>
      <c r="D45" s="96"/>
      <c r="E45" s="96">
        <v>2</v>
      </c>
      <c r="F45" s="96">
        <v>3</v>
      </c>
      <c r="G45" s="96"/>
    </row>
    <row r="46" spans="1:7" ht="39" customHeight="1" x14ac:dyDescent="0.25">
      <c r="A46" s="92" t="s">
        <v>139</v>
      </c>
      <c r="B46" s="96"/>
      <c r="C46" s="96"/>
      <c r="D46" s="96"/>
      <c r="E46" s="96"/>
      <c r="F46" s="96">
        <v>3</v>
      </c>
      <c r="G46" s="96"/>
    </row>
    <row r="47" spans="1:7" ht="35.25" customHeight="1" x14ac:dyDescent="0.25">
      <c r="A47" s="94" t="s">
        <v>225</v>
      </c>
      <c r="B47" s="96"/>
      <c r="C47" s="96"/>
      <c r="D47" s="96"/>
      <c r="E47" s="96"/>
      <c r="F47" s="96"/>
      <c r="G47" s="96"/>
    </row>
    <row r="48" spans="1:7" ht="24.75" customHeight="1" x14ac:dyDescent="0.25">
      <c r="A48" s="92" t="s">
        <v>128</v>
      </c>
      <c r="B48" s="96">
        <v>1</v>
      </c>
      <c r="C48" s="96"/>
      <c r="D48" s="96"/>
      <c r="E48" s="96"/>
      <c r="F48" s="96"/>
      <c r="G48" s="96"/>
    </row>
    <row r="49" spans="1:7" ht="27.75" customHeight="1" x14ac:dyDescent="0.25">
      <c r="A49" s="92" t="s">
        <v>147</v>
      </c>
      <c r="B49" s="96">
        <v>1</v>
      </c>
      <c r="C49" s="96"/>
      <c r="D49" s="96"/>
      <c r="E49" s="96"/>
      <c r="F49" s="96"/>
      <c r="G49" s="96"/>
    </row>
    <row r="50" spans="1:7" ht="39.75" customHeight="1" x14ac:dyDescent="0.25">
      <c r="A50" s="92" t="s">
        <v>130</v>
      </c>
      <c r="B50" s="96">
        <v>1</v>
      </c>
      <c r="C50" s="96"/>
      <c r="D50" s="96"/>
      <c r="E50" s="96"/>
      <c r="F50" s="96"/>
      <c r="G50" s="96"/>
    </row>
    <row r="51" spans="1:7" ht="27.75" customHeight="1" x14ac:dyDescent="0.25">
      <c r="A51" s="92" t="s">
        <v>14</v>
      </c>
      <c r="B51" s="96">
        <v>1</v>
      </c>
      <c r="C51" s="96"/>
      <c r="D51" s="96"/>
      <c r="E51" s="96"/>
      <c r="F51" s="96"/>
      <c r="G51" s="96"/>
    </row>
    <row r="52" spans="1:7" ht="24.75" customHeight="1" x14ac:dyDescent="0.25">
      <c r="A52" s="92" t="s">
        <v>16</v>
      </c>
      <c r="B52" s="96">
        <v>1</v>
      </c>
      <c r="C52" s="96"/>
      <c r="D52" s="96"/>
      <c r="E52" s="96"/>
      <c r="F52" s="96"/>
      <c r="G52" s="96"/>
    </row>
    <row r="53" spans="1:7" ht="33" customHeight="1" x14ac:dyDescent="0.25">
      <c r="A53" s="95" t="s">
        <v>15</v>
      </c>
      <c r="B53" s="96">
        <v>1</v>
      </c>
      <c r="C53" s="96"/>
      <c r="D53" s="96"/>
      <c r="E53" s="96"/>
      <c r="F53" s="96"/>
      <c r="G53" s="96"/>
    </row>
    <row r="54" spans="1:7" x14ac:dyDescent="0.25">
      <c r="A54" s="92" t="s">
        <v>151</v>
      </c>
      <c r="B54" s="96">
        <v>1</v>
      </c>
      <c r="C54" s="96"/>
      <c r="D54" s="96"/>
      <c r="E54" s="96"/>
      <c r="F54" s="96"/>
      <c r="G54" s="96"/>
    </row>
    <row r="55" spans="1:7" ht="39" x14ac:dyDescent="0.25">
      <c r="A55" s="92" t="s">
        <v>152</v>
      </c>
      <c r="B55" s="96">
        <v>1</v>
      </c>
      <c r="C55" s="96"/>
      <c r="D55" s="96"/>
      <c r="E55" s="96"/>
      <c r="F55" s="96"/>
      <c r="G55" s="96"/>
    </row>
  </sheetData>
  <mergeCells count="8">
    <mergeCell ref="A3:A4"/>
    <mergeCell ref="A1:G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პროგრამა და განმახ პერსონალი</vt:lpstr>
      <vt:lpstr>1-2 სემესტრი</vt:lpstr>
      <vt:lpstr>3-4 სემესტრი</vt:lpstr>
      <vt:lpstr>5-6 სემესტრი</vt:lpstr>
      <vt:lpstr>7-8 სემესტრი</vt:lpstr>
      <vt:lpstr>კრედიტების განაწილება სემესტრში</vt:lpstr>
      <vt:lpstr>წინაპირობების მატრიცა</vt:lpstr>
      <vt:lpstr>სწავლის შედ. კავშირი სასწ.კურს</vt:lpstr>
      <vt:lpstr>სტ შეფასება სწავ შედეგით</vt:lpstr>
      <vt:lpstr>პროგრამის მიზნები და შედეგებ</vt:lpstr>
      <vt:lpstr>სასწ კურს სწ.შედ.დაპროგშედ რუკა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2021-03-16T11:56:44Z</dcterms:modified>
</cp:coreProperties>
</file>